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INPROMA\Veřejná zakázka_Výměna kompresorů a využití odpadního tepla-opakování\Zadávací dokumentace\P5_Výkaz výměr\"/>
    </mc:Choice>
  </mc:AlternateContent>
  <xr:revisionPtr revIDLastSave="0" documentId="13_ncr:1_{422EA424-805B-4DC0-84BC-0959A3CAF9C4}" xr6:coauthVersionLast="45" xr6:coauthVersionMax="45" xr10:uidLastSave="{00000000-0000-0000-0000-000000000000}"/>
  <bookViews>
    <workbookView xWindow="-108" yWindow="-108" windowWidth="23256" windowHeight="12600" activeTab="2" xr2:uid="{00000000-000D-0000-FFFF-FFFF00000000}"/>
  </bookViews>
  <sheets>
    <sheet name="Odpadní teplo - Technologie" sheetId="11" r:id="rId1"/>
    <sheet name="Odpadní teplo rozvody - primár" sheetId="23" r:id="rId2"/>
    <sheet name="Odpadní teplo rozvody - sekundá" sheetId="21" r:id="rId3"/>
  </sheets>
  <definedNames>
    <definedName name="_xlnm._FilterDatabase" localSheetId="0" hidden="1">'Odpadní teplo - Technologie'!$A$4:$F$4</definedName>
    <definedName name="_xlnm.Print_Titles" localSheetId="0">'Odpadní teplo - Technologie'!$4:$4</definedName>
    <definedName name="_xlnm.Print_Area" localSheetId="0">'Odpadní teplo - Technologie'!$A$1:$H$18</definedName>
    <definedName name="_xlnm.Print_Area" localSheetId="1">'Odpadní teplo rozvody - primár'!$A$1:$I$51</definedName>
    <definedName name="_xlnm.Print_Area" localSheetId="2">'Odpadní teplo rozvody - sekundá'!$A$1:$I$32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9" i="21" l="1"/>
  <c r="I28" i="21"/>
  <c r="I48" i="23"/>
  <c r="H14" i="11"/>
  <c r="I47" i="23" l="1"/>
  <c r="I25" i="23" l="1"/>
  <c r="I19" i="23"/>
  <c r="I17" i="23"/>
  <c r="I8" i="23"/>
  <c r="I12" i="23" l="1"/>
  <c r="I45" i="23" l="1"/>
  <c r="I27" i="21"/>
  <c r="I24" i="21"/>
  <c r="I25" i="21"/>
  <c r="I23" i="21"/>
  <c r="I21" i="21"/>
  <c r="I22" i="21"/>
  <c r="I20" i="21"/>
  <c r="I18" i="21"/>
  <c r="I19" i="21"/>
  <c r="I17" i="21"/>
  <c r="I16" i="21"/>
  <c r="I15" i="21"/>
  <c r="I46" i="23"/>
  <c r="H5" i="11"/>
  <c r="H6" i="11"/>
  <c r="H7" i="11"/>
  <c r="H8" i="11"/>
  <c r="H9" i="11"/>
  <c r="H10" i="11"/>
  <c r="H12" i="11"/>
  <c r="H13" i="11"/>
  <c r="I14" i="21"/>
  <c r="I11" i="21"/>
  <c r="I12" i="21"/>
  <c r="I13" i="21"/>
  <c r="I5" i="21"/>
  <c r="I6" i="21"/>
  <c r="I7" i="21"/>
  <c r="I9" i="21"/>
  <c r="I10" i="21"/>
  <c r="I8" i="21"/>
  <c r="I28" i="23"/>
  <c r="I24" i="23"/>
  <c r="I29" i="23"/>
  <c r="I27" i="23"/>
  <c r="I26" i="23"/>
  <c r="I10" i="23"/>
  <c r="I6" i="23"/>
  <c r="I5" i="23"/>
  <c r="H11" i="11"/>
  <c r="I9" i="23"/>
  <c r="I11" i="23"/>
  <c r="I13" i="23"/>
  <c r="I14" i="23"/>
  <c r="I15" i="23"/>
  <c r="I16" i="23"/>
  <c r="I18" i="23"/>
  <c r="I20" i="23"/>
  <c r="I21" i="23"/>
  <c r="I22" i="23"/>
  <c r="I23" i="23"/>
  <c r="I30" i="23"/>
  <c r="I31" i="23"/>
  <c r="I32" i="23"/>
  <c r="I33" i="23"/>
  <c r="I34" i="23"/>
  <c r="I35" i="23"/>
  <c r="I36" i="23"/>
  <c r="I37" i="23"/>
  <c r="I38" i="23"/>
  <c r="I39" i="23"/>
  <c r="I40" i="23"/>
  <c r="I41" i="23"/>
  <c r="I43" i="23"/>
  <c r="I44" i="23"/>
  <c r="I7" i="23"/>
  <c r="H15" i="11" l="1"/>
  <c r="G26" i="21"/>
  <c r="I26" i="21" s="1"/>
  <c r="I30" i="21" s="1"/>
  <c r="G42" i="23"/>
  <c r="I42" i="23" s="1"/>
  <c r="I49" i="23" l="1"/>
</calcChain>
</file>

<file path=xl/sharedStrings.xml><?xml version="1.0" encoding="utf-8"?>
<sst xmlns="http://schemas.openxmlformats.org/spreadsheetml/2006/main" count="329" uniqueCount="110">
  <si>
    <t>Pol.</t>
  </si>
  <si>
    <t>Název</t>
  </si>
  <si>
    <t>Typ, rozměr</t>
  </si>
  <si>
    <t>Mj.</t>
  </si>
  <si>
    <t>Množství</t>
  </si>
  <si>
    <t>Materiál</t>
  </si>
  <si>
    <t>ks</t>
  </si>
  <si>
    <t>pozink</t>
  </si>
  <si>
    <t>Kulový kohout s vnitřními závity</t>
  </si>
  <si>
    <t>mosaz</t>
  </si>
  <si>
    <t>G 1/2", vč. zpětné klapky</t>
  </si>
  <si>
    <t>bm</t>
  </si>
  <si>
    <t>Objímka s pryžovou vložkou</t>
  </si>
  <si>
    <t xml:space="preserve">Izolace potrubí </t>
  </si>
  <si>
    <t>Expanzní nádoba membránová</t>
  </si>
  <si>
    <t>Trubka</t>
  </si>
  <si>
    <t>CrNi</t>
  </si>
  <si>
    <t>G1/2", s vnitřními závity</t>
  </si>
  <si>
    <t>Regulační ventil - setter</t>
  </si>
  <si>
    <t>Pojistný ventil</t>
  </si>
  <si>
    <t>G1"</t>
  </si>
  <si>
    <t>G1/2"</t>
  </si>
  <si>
    <t xml:space="preserve">Závitová tyč </t>
  </si>
  <si>
    <t>M8, l- 3000 mm</t>
  </si>
  <si>
    <t>Montážní lišta WM2</t>
  </si>
  <si>
    <t xml:space="preserve">L-2000 mm </t>
  </si>
  <si>
    <t xml:space="preserve">Matice </t>
  </si>
  <si>
    <t>M8</t>
  </si>
  <si>
    <t>G6/4", s vnitřními závity</t>
  </si>
  <si>
    <t>G1", s vnitřními závity</t>
  </si>
  <si>
    <t>G6/4"</t>
  </si>
  <si>
    <t>DN25, otv.př. 6 bar</t>
  </si>
  <si>
    <t>Filtr</t>
  </si>
  <si>
    <t xml:space="preserve">G1", s vnitřními závity </t>
  </si>
  <si>
    <t>Automatický odvzdušňovací ventil</t>
  </si>
  <si>
    <t>0-120 st.C, vč. jímky 40 mm</t>
  </si>
  <si>
    <t>Manometr</t>
  </si>
  <si>
    <t>0-10 bar, G1/2", vč. kohoutu</t>
  </si>
  <si>
    <t>Stěnová konzole</t>
  </si>
  <si>
    <t>tl. 15 mm, na tr. Prům.34 mm</t>
  </si>
  <si>
    <t>tl. 15 mm, na tr. Prům.27 mm</t>
  </si>
  <si>
    <t>G3/4", s vnitřními závity</t>
  </si>
  <si>
    <t xml:space="preserve">Oběhové čerpadlo </t>
  </si>
  <si>
    <t>25-100</t>
  </si>
  <si>
    <t xml:space="preserve">Akumulační nádoba s dvojitým had. výměníkem </t>
  </si>
  <si>
    <t>Trojcestný termostatický ventil</t>
  </si>
  <si>
    <t>DN40</t>
  </si>
  <si>
    <t>G5/4", 20-70 l/min</t>
  </si>
  <si>
    <t>Teploměr s jímkou</t>
  </si>
  <si>
    <t>šroubení</t>
  </si>
  <si>
    <t>zátka</t>
  </si>
  <si>
    <t>závitový přechod</t>
  </si>
  <si>
    <t>vsuvka</t>
  </si>
  <si>
    <t>T kus</t>
  </si>
  <si>
    <t>G3/4"</t>
  </si>
  <si>
    <t>vsuvka redukovaná</t>
  </si>
  <si>
    <t>koleno</t>
  </si>
  <si>
    <t>T kusy redukovaný - zívitový</t>
  </si>
  <si>
    <t>T kusy   redukovaný</t>
  </si>
  <si>
    <t>objímka spojovací</t>
  </si>
  <si>
    <t>DN25</t>
  </si>
  <si>
    <t>DN25/G1"</t>
  </si>
  <si>
    <t>DN25xG1/2"xDN25</t>
  </si>
  <si>
    <t>DN25/DN20/DN25</t>
  </si>
  <si>
    <t>Rozvody potrubí - Odpadní teplo, sekundární okruh</t>
  </si>
  <si>
    <t>DN20</t>
  </si>
  <si>
    <t>trubka</t>
  </si>
  <si>
    <t>T kus red</t>
  </si>
  <si>
    <t>G6/4"/1/2"</t>
  </si>
  <si>
    <t>DN40xG1/2"xDN40</t>
  </si>
  <si>
    <t>prům. DN 25</t>
  </si>
  <si>
    <t>plast</t>
  </si>
  <si>
    <t>Pusuvný svorník</t>
  </si>
  <si>
    <t>cena/ks</t>
  </si>
  <si>
    <t>Celková cena</t>
  </si>
  <si>
    <t>Celkem</t>
  </si>
  <si>
    <t>25 l, 8 bar, 3/4"  vč. Příslušenství</t>
  </si>
  <si>
    <t>8 l, 8 bar, 3/4"  vč. Příslušenství</t>
  </si>
  <si>
    <t>Montáž Technologie</t>
  </si>
  <si>
    <t>Izolace S-II akumulační nádrže</t>
  </si>
  <si>
    <t>* V ceně materiálu a zařízení je zahrnuta i doprava</t>
  </si>
  <si>
    <t>šroubení k čerpadlu</t>
  </si>
  <si>
    <t xml:space="preserve">Koncová ucpávka pro lištu </t>
  </si>
  <si>
    <t>kpl</t>
  </si>
  <si>
    <t>Montáž</t>
  </si>
  <si>
    <t>Rozvody potrubí - Odpadní teplo, 2 x  primární okruh</t>
  </si>
  <si>
    <t>VRN</t>
  </si>
  <si>
    <t>Tr.40x6,7 mm PN 20</t>
  </si>
  <si>
    <t>G1/ 1,1/2"</t>
  </si>
  <si>
    <t>kaučuk</t>
  </si>
  <si>
    <t>nátrubek</t>
  </si>
  <si>
    <t>40 mm 90°</t>
  </si>
  <si>
    <t>40 mm</t>
  </si>
  <si>
    <t>40x6/4"</t>
  </si>
  <si>
    <t>prům. 40</t>
  </si>
  <si>
    <t>Prům.40mm</t>
  </si>
  <si>
    <t>Technologie - Odpadní teplo</t>
  </si>
  <si>
    <t>Velkoplošná podložka</t>
  </si>
  <si>
    <t>G1/2", - vypouštěcí</t>
  </si>
  <si>
    <t>G1/ 1,1/4"</t>
  </si>
  <si>
    <t>T kus redukovaný</t>
  </si>
  <si>
    <t>G6/4"/G1"</t>
  </si>
  <si>
    <t>G5/4"</t>
  </si>
  <si>
    <t xml:space="preserve">šroubení </t>
  </si>
  <si>
    <t>T kusy   redukovaný - závitový</t>
  </si>
  <si>
    <t>DN20/G1/2"/DN20</t>
  </si>
  <si>
    <t>DN25/G5/4"</t>
  </si>
  <si>
    <t>výška max. 2 000 mm, min. 394 l, včetně příslušnství</t>
  </si>
  <si>
    <t>vč. kotvícího materiálu</t>
  </si>
  <si>
    <t>vstupní školení, mechanizace, předávací dokumentace, zkoušky a revize, doprava osob apod. technická příprava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</si>
</sst>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25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name val="Calibri"/>
      <family val="2"/>
      <charset val="238"/>
      <scheme val="minor"/>
    </font>
    <font>
      <sz val="14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C000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1" applyNumberFormat="0" applyFill="0" applyAlignment="0" applyProtection="0"/>
    <xf numFmtId="0" fontId="7" fillId="3" borderId="0" applyNumberFormat="0" applyBorder="0" applyAlignment="0" applyProtection="0"/>
    <xf numFmtId="0" fontId="8" fillId="16" borderId="2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" fillId="18" borderId="6" applyNumberFormat="0" applyFont="0" applyAlignment="0" applyProtection="0"/>
    <xf numFmtId="0" fontId="14" fillId="0" borderId="7" applyNumberFormat="0" applyFill="0" applyAlignment="0" applyProtection="0"/>
    <xf numFmtId="0" fontId="15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7" borderId="8" applyNumberFormat="0" applyAlignment="0" applyProtection="0"/>
    <xf numFmtId="0" fontId="18" fillId="19" borderId="8" applyNumberFormat="0" applyAlignment="0" applyProtection="0"/>
    <xf numFmtId="0" fontId="19" fillId="19" borderId="9" applyNumberFormat="0" applyAlignment="0" applyProtection="0"/>
    <xf numFmtId="0" fontId="20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1" fillId="0" borderId="0"/>
  </cellStyleXfs>
  <cellXfs count="105">
    <xf numFmtId="0" fontId="0" fillId="0" borderId="0" xfId="0"/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0" xfId="0" applyFont="1" applyBorder="1"/>
    <xf numFmtId="0" fontId="0" fillId="0" borderId="10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horizontal="center" vertical="center"/>
      <protection locked="0"/>
    </xf>
    <xf numFmtId="0" fontId="21" fillId="0" borderId="10" xfId="0" applyFont="1" applyBorder="1" applyAlignment="1" applyProtection="1">
      <alignment vertical="center" wrapText="1"/>
      <protection locked="0"/>
    </xf>
    <xf numFmtId="0" fontId="21" fillId="0" borderId="10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0" xfId="0" applyFont="1" applyBorder="1" applyAlignment="1">
      <alignment horizontal="center"/>
    </xf>
    <xf numFmtId="0" fontId="21" fillId="0" borderId="10" xfId="0" applyFont="1" applyBorder="1"/>
    <xf numFmtId="0" fontId="21" fillId="0" borderId="10" xfId="0" applyFont="1" applyBorder="1" applyAlignment="1">
      <alignment horizontal="center"/>
    </xf>
    <xf numFmtId="0" fontId="21" fillId="0" borderId="10" xfId="0" applyFont="1" applyFill="1" applyBorder="1"/>
    <xf numFmtId="49" fontId="21" fillId="0" borderId="10" xfId="0" applyNumberFormat="1" applyFont="1" applyFill="1" applyBorder="1"/>
    <xf numFmtId="49" fontId="21" fillId="0" borderId="10" xfId="0" applyNumberFormat="1" applyFont="1" applyBorder="1"/>
    <xf numFmtId="49" fontId="21" fillId="0" borderId="10" xfId="0" applyNumberFormat="1" applyFont="1" applyBorder="1" applyAlignment="1" applyProtection="1">
      <alignment vertical="center" wrapText="1"/>
      <protection locked="0"/>
    </xf>
    <xf numFmtId="0" fontId="21" fillId="0" borderId="1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11" xfId="0" applyBorder="1"/>
    <xf numFmtId="0" fontId="0" fillId="0" borderId="10" xfId="0" applyBorder="1" applyAlignment="1">
      <alignment horizontal="left"/>
    </xf>
    <xf numFmtId="0" fontId="0" fillId="0" borderId="12" xfId="0" applyFont="1" applyBorder="1" applyAlignment="1" applyProtection="1">
      <alignment horizontal="center"/>
      <protection locked="0"/>
    </xf>
    <xf numFmtId="0" fontId="0" fillId="0" borderId="14" xfId="0" applyFont="1" applyBorder="1" applyAlignment="1" applyProtection="1">
      <alignment horizontal="center"/>
      <protection locked="0"/>
    </xf>
    <xf numFmtId="0" fontId="0" fillId="0" borderId="15" xfId="0" applyFont="1" applyBorder="1" applyAlignment="1" applyProtection="1">
      <alignment horizontal="center" vertical="center"/>
      <protection locked="0"/>
    </xf>
    <xf numFmtId="0" fontId="0" fillId="0" borderId="15" xfId="0" applyFont="1" applyBorder="1" applyAlignment="1" applyProtection="1">
      <alignment vertical="center"/>
      <protection locked="0"/>
    </xf>
    <xf numFmtId="0" fontId="0" fillId="0" borderId="15" xfId="0" applyFont="1" applyBorder="1" applyAlignment="1" applyProtection="1">
      <alignment horizontal="center"/>
      <protection locked="0"/>
    </xf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Font="1" applyBorder="1" applyAlignment="1">
      <alignment horizontal="right"/>
    </xf>
    <xf numFmtId="0" fontId="0" fillId="0" borderId="13" xfId="0" applyBorder="1"/>
    <xf numFmtId="0" fontId="0" fillId="0" borderId="13" xfId="0" applyBorder="1" applyAlignment="1">
      <alignment horizontal="right"/>
    </xf>
    <xf numFmtId="0" fontId="0" fillId="0" borderId="22" xfId="0" applyBorder="1" applyAlignment="1">
      <alignment horizontal="center"/>
    </xf>
    <xf numFmtId="0" fontId="0" fillId="0" borderId="23" xfId="0" applyFont="1" applyBorder="1"/>
    <xf numFmtId="0" fontId="0" fillId="0" borderId="23" xfId="0" applyFont="1" applyBorder="1" applyAlignment="1">
      <alignment horizontal="center"/>
    </xf>
    <xf numFmtId="0" fontId="0" fillId="0" borderId="24" xfId="0" applyFont="1" applyBorder="1" applyAlignment="1">
      <alignment horizontal="right"/>
    </xf>
    <xf numFmtId="0" fontId="2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4" fontId="0" fillId="0" borderId="10" xfId="0" applyNumberFormat="1" applyBorder="1"/>
    <xf numFmtId="164" fontId="0" fillId="0" borderId="22" xfId="0" applyNumberFormat="1" applyBorder="1"/>
    <xf numFmtId="164" fontId="0" fillId="0" borderId="24" xfId="0" applyNumberFormat="1" applyBorder="1"/>
    <xf numFmtId="164" fontId="0" fillId="0" borderId="12" xfId="0" applyNumberFormat="1" applyBorder="1"/>
    <xf numFmtId="164" fontId="0" fillId="0" borderId="13" xfId="0" applyNumberFormat="1" applyBorder="1"/>
    <xf numFmtId="0" fontId="0" fillId="0" borderId="10" xfId="0" applyFont="1" applyBorder="1" applyAlignment="1" applyProtection="1">
      <alignment horizontal="center"/>
      <protection locked="0"/>
    </xf>
    <xf numFmtId="0" fontId="21" fillId="0" borderId="34" xfId="0" applyFont="1" applyBorder="1" applyAlignment="1" applyProtection="1">
      <alignment vertical="center" wrapText="1"/>
      <protection locked="0"/>
    </xf>
    <xf numFmtId="0" fontId="21" fillId="0" borderId="34" xfId="0" applyFont="1" applyBorder="1" applyAlignment="1" applyProtection="1">
      <alignment horizontal="center" vertical="center"/>
      <protection locked="0"/>
    </xf>
    <xf numFmtId="164" fontId="0" fillId="0" borderId="16" xfId="0" applyNumberFormat="1" applyBorder="1"/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36" xfId="0" applyFont="1" applyBorder="1" applyAlignment="1" applyProtection="1">
      <alignment horizontal="center"/>
      <protection locked="0"/>
    </xf>
    <xf numFmtId="0" fontId="0" fillId="0" borderId="37" xfId="0" applyFont="1" applyBorder="1" applyAlignment="1">
      <alignment horizontal="right"/>
    </xf>
    <xf numFmtId="0" fontId="0" fillId="0" borderId="26" xfId="0" applyFont="1" applyBorder="1" applyAlignment="1">
      <alignment horizontal="right"/>
    </xf>
    <xf numFmtId="0" fontId="0" fillId="0" borderId="26" xfId="0" applyBorder="1"/>
    <xf numFmtId="0" fontId="0" fillId="0" borderId="26" xfId="0" applyBorder="1" applyAlignment="1">
      <alignment horizontal="right"/>
    </xf>
    <xf numFmtId="49" fontId="21" fillId="0" borderId="34" xfId="0" applyNumberFormat="1" applyFont="1" applyBorder="1" applyAlignment="1" applyProtection="1">
      <alignment vertical="center" wrapText="1"/>
      <protection locked="0"/>
    </xf>
    <xf numFmtId="0" fontId="21" fillId="0" borderId="34" xfId="0" applyFont="1" applyBorder="1" applyAlignment="1">
      <alignment horizontal="center"/>
    </xf>
    <xf numFmtId="0" fontId="0" fillId="0" borderId="35" xfId="0" applyBorder="1" applyAlignment="1">
      <alignment horizontal="right"/>
    </xf>
    <xf numFmtId="0" fontId="1" fillId="0" borderId="0" xfId="0" applyFont="1"/>
    <xf numFmtId="0" fontId="24" fillId="0" borderId="0" xfId="0" applyFont="1"/>
    <xf numFmtId="0" fontId="2" fillId="0" borderId="39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0" fillId="0" borderId="27" xfId="0" applyFont="1" applyBorder="1" applyAlignment="1" applyProtection="1">
      <alignment horizontal="center"/>
      <protection locked="0"/>
    </xf>
    <xf numFmtId="0" fontId="0" fillId="0" borderId="42" xfId="0" applyFont="1" applyBorder="1" applyAlignment="1" applyProtection="1">
      <alignment vertical="center"/>
      <protection locked="0"/>
    </xf>
    <xf numFmtId="0" fontId="21" fillId="0" borderId="42" xfId="0" applyFont="1" applyBorder="1" applyAlignment="1" applyProtection="1">
      <alignment horizontal="center" vertic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164" fontId="0" fillId="0" borderId="23" xfId="0" applyNumberFormat="1" applyBorder="1"/>
    <xf numFmtId="164" fontId="0" fillId="0" borderId="43" xfId="0" applyNumberFormat="1" applyBorder="1"/>
    <xf numFmtId="164" fontId="0" fillId="0" borderId="15" xfId="0" applyNumberFormat="1" applyBorder="1"/>
    <xf numFmtId="0" fontId="21" fillId="0" borderId="42" xfId="0" applyFont="1" applyFill="1" applyBorder="1" applyAlignment="1" applyProtection="1">
      <alignment vertical="center" wrapText="1"/>
      <protection locked="0"/>
    </xf>
    <xf numFmtId="0" fontId="21" fillId="0" borderId="10" xfId="0" applyFont="1" applyFill="1" applyBorder="1" applyAlignment="1" applyProtection="1">
      <alignment vertical="center" wrapText="1"/>
      <protection locked="0"/>
    </xf>
    <xf numFmtId="0" fontId="0" fillId="0" borderId="10" xfId="0" applyFill="1" applyBorder="1" applyAlignment="1" applyProtection="1">
      <alignment vertical="center" wrapText="1"/>
      <protection locked="0"/>
    </xf>
    <xf numFmtId="0" fontId="0" fillId="0" borderId="15" xfId="0" applyFill="1" applyBorder="1" applyAlignment="1" applyProtection="1">
      <alignment vertical="center" wrapText="1"/>
      <protection locked="0"/>
    </xf>
    <xf numFmtId="0" fontId="2" fillId="0" borderId="20" xfId="0" applyFont="1" applyFill="1" applyBorder="1" applyAlignment="1">
      <alignment horizontal="center" vertical="center" wrapText="1"/>
    </xf>
    <xf numFmtId="164" fontId="0" fillId="0" borderId="33" xfId="0" applyNumberFormat="1" applyBorder="1"/>
    <xf numFmtId="0" fontId="0" fillId="0" borderId="26" xfId="0" applyFill="1" applyBorder="1" applyAlignment="1">
      <alignment horizontal="right"/>
    </xf>
    <xf numFmtId="0" fontId="0" fillId="0" borderId="10" xfId="0" applyFill="1" applyBorder="1" applyAlignment="1">
      <alignment horizontal="left"/>
    </xf>
    <xf numFmtId="0" fontId="0" fillId="0" borderId="13" xfId="0" applyFill="1" applyBorder="1" applyAlignment="1">
      <alignment horizontal="right"/>
    </xf>
    <xf numFmtId="164" fontId="0" fillId="0" borderId="12" xfId="0" applyNumberFormat="1" applyFill="1" applyBorder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/>
    <xf numFmtId="49" fontId="21" fillId="0" borderId="26" xfId="0" applyNumberFormat="1" applyFont="1" applyFill="1" applyBorder="1" applyAlignment="1" applyProtection="1">
      <alignment vertical="center" wrapText="1"/>
      <protection locked="0"/>
    </xf>
    <xf numFmtId="0" fontId="0" fillId="0" borderId="38" xfId="0" applyFill="1" applyBorder="1" applyAlignment="1">
      <alignment vertical="center" wrapText="1"/>
    </xf>
    <xf numFmtId="0" fontId="0" fillId="0" borderId="11" xfId="0" applyFill="1" applyBorder="1" applyAlignment="1">
      <alignment vertical="center" wrapText="1"/>
    </xf>
    <xf numFmtId="49" fontId="21" fillId="0" borderId="26" xfId="0" applyNumberFormat="1" applyFont="1" applyBorder="1" applyAlignment="1" applyProtection="1">
      <alignment vertical="center" wrapText="1"/>
      <protection locked="0"/>
    </xf>
    <xf numFmtId="0" fontId="0" fillId="0" borderId="38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1" fillId="0" borderId="40" xfId="0" applyFont="1" applyFill="1" applyBorder="1" applyAlignment="1" applyProtection="1">
      <alignment vertical="center" wrapText="1"/>
      <protection locked="0"/>
    </xf>
    <xf numFmtId="0" fontId="0" fillId="0" borderId="41" xfId="0" applyBorder="1" applyAlignment="1"/>
    <xf numFmtId="0" fontId="0" fillId="24" borderId="29" xfId="0" applyFill="1" applyBorder="1"/>
    <xf numFmtId="0" fontId="22" fillId="24" borderId="30" xfId="0" applyFont="1" applyFill="1" applyBorder="1" applyAlignment="1">
      <alignment wrapText="1"/>
    </xf>
    <xf numFmtId="0" fontId="0" fillId="24" borderId="31" xfId="0" applyFill="1" applyBorder="1"/>
    <xf numFmtId="164" fontId="22" fillId="24" borderId="32" xfId="0" applyNumberFormat="1" applyFont="1" applyFill="1" applyBorder="1"/>
  </cellXfs>
  <cellStyles count="43"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40 % – Zvýraznění 1" xfId="7" builtinId="31" customBuiltin="1"/>
    <cellStyle name="40 % – Zvýraznění 2" xfId="8" builtinId="35" customBuiltin="1"/>
    <cellStyle name="40 % – Zvýraznění 3" xfId="9" builtinId="39" customBuiltin="1"/>
    <cellStyle name="40 % – Zvýraznění 4" xfId="10" builtinId="43" customBuiltin="1"/>
    <cellStyle name="40 % – Zvýraznění 5" xfId="11" builtinId="47" customBuiltin="1"/>
    <cellStyle name="40 % – Zvýraznění 6" xfId="12" builtinId="51" customBuiltin="1"/>
    <cellStyle name="60 % – Zvýraznění 1" xfId="13" builtinId="32" customBuiltin="1"/>
    <cellStyle name="60 % – Zvýraznění 2" xfId="14" builtinId="36" customBuiltin="1"/>
    <cellStyle name="60 % – Zvýraznění 3" xfId="15" builtinId="40" customBuiltin="1"/>
    <cellStyle name="60 % – Zvýraznění 4" xfId="16" builtinId="44" customBuiltin="1"/>
    <cellStyle name="60 % – Zvýraznění 5" xfId="17" builtinId="48" customBuiltin="1"/>
    <cellStyle name="60 % – Zvýraznění 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 2" xfId="42" xr:uid="{00000000-0005-0000-0000-00001C000000}"/>
    <cellStyle name="Poznámka" xfId="28" builtinId="10" customBuiltin="1"/>
    <cellStyle name="Propojená buňka" xfId="29" builtinId="24" customBuiltin="1"/>
    <cellStyle name="Správně" xfId="30" builtinId="26" customBuiltin="1"/>
    <cellStyle name="Špatně" xfId="2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152400</xdr:colOff>
          <xdr:row>0</xdr:row>
          <xdr:rowOff>114300</xdr:rowOff>
        </xdr:from>
        <xdr:to>
          <xdr:col>7</xdr:col>
          <xdr:colOff>502920</xdr:colOff>
          <xdr:row>2</xdr:row>
          <xdr:rowOff>22860</xdr:rowOff>
        </xdr:to>
        <xdr:sp macro="" textlink="">
          <xdr:nvSpPr>
            <xdr:cNvPr id="14337" name="Ramecek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0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7">
    <pageSetUpPr fitToPage="1"/>
  </sheetPr>
  <dimension ref="A2:H16"/>
  <sheetViews>
    <sheetView zoomScaleNormal="100" workbookViewId="0">
      <selection activeCell="A15" sqref="A15:H15"/>
    </sheetView>
  </sheetViews>
  <sheetFormatPr defaultRowHeight="13.2" x14ac:dyDescent="0.25"/>
  <cols>
    <col min="1" max="1" width="6.5546875" customWidth="1"/>
    <col min="2" max="2" width="44.109375" bestFit="1" customWidth="1"/>
    <col min="3" max="3" width="30.6640625" customWidth="1"/>
    <col min="4" max="4" width="15.6640625" customWidth="1"/>
    <col min="5" max="5" width="9.6640625" customWidth="1"/>
    <col min="6" max="6" width="11.33203125" customWidth="1"/>
    <col min="7" max="7" width="11.44140625" customWidth="1"/>
    <col min="8" max="8" width="14.5546875" customWidth="1"/>
    <col min="9" max="9" width="9.44140625" customWidth="1"/>
    <col min="257" max="257" width="6.5546875" customWidth="1"/>
    <col min="258" max="258" width="37.6640625" customWidth="1"/>
    <col min="259" max="259" width="35.109375" customWidth="1"/>
    <col min="260" max="260" width="20.6640625" customWidth="1"/>
    <col min="263" max="263" width="9.109375" customWidth="1"/>
    <col min="513" max="513" width="6.5546875" customWidth="1"/>
    <col min="514" max="514" width="37.6640625" customWidth="1"/>
    <col min="515" max="515" width="35.109375" customWidth="1"/>
    <col min="516" max="516" width="20.6640625" customWidth="1"/>
    <col min="519" max="519" width="9.109375" customWidth="1"/>
    <col min="769" max="769" width="6.5546875" customWidth="1"/>
    <col min="770" max="770" width="37.6640625" customWidth="1"/>
    <col min="771" max="771" width="35.109375" customWidth="1"/>
    <col min="772" max="772" width="20.6640625" customWidth="1"/>
    <col min="775" max="775" width="9.109375" customWidth="1"/>
    <col min="1025" max="1025" width="6.5546875" customWidth="1"/>
    <col min="1026" max="1026" width="37.6640625" customWidth="1"/>
    <col min="1027" max="1027" width="35.109375" customWidth="1"/>
    <col min="1028" max="1028" width="20.6640625" customWidth="1"/>
    <col min="1031" max="1031" width="9.109375" customWidth="1"/>
    <col min="1281" max="1281" width="6.5546875" customWidth="1"/>
    <col min="1282" max="1282" width="37.6640625" customWidth="1"/>
    <col min="1283" max="1283" width="35.109375" customWidth="1"/>
    <col min="1284" max="1284" width="20.6640625" customWidth="1"/>
    <col min="1287" max="1287" width="9.109375" customWidth="1"/>
    <col min="1537" max="1537" width="6.5546875" customWidth="1"/>
    <col min="1538" max="1538" width="37.6640625" customWidth="1"/>
    <col min="1539" max="1539" width="35.109375" customWidth="1"/>
    <col min="1540" max="1540" width="20.6640625" customWidth="1"/>
    <col min="1543" max="1543" width="9.109375" customWidth="1"/>
    <col min="1793" max="1793" width="6.5546875" customWidth="1"/>
    <col min="1794" max="1794" width="37.6640625" customWidth="1"/>
    <col min="1795" max="1795" width="35.109375" customWidth="1"/>
    <col min="1796" max="1796" width="20.6640625" customWidth="1"/>
    <col min="1799" max="1799" width="9.109375" customWidth="1"/>
    <col min="2049" max="2049" width="6.5546875" customWidth="1"/>
    <col min="2050" max="2050" width="37.6640625" customWidth="1"/>
    <col min="2051" max="2051" width="35.109375" customWidth="1"/>
    <col min="2052" max="2052" width="20.6640625" customWidth="1"/>
    <col min="2055" max="2055" width="9.109375" customWidth="1"/>
    <col min="2305" max="2305" width="6.5546875" customWidth="1"/>
    <col min="2306" max="2306" width="37.6640625" customWidth="1"/>
    <col min="2307" max="2307" width="35.109375" customWidth="1"/>
    <col min="2308" max="2308" width="20.6640625" customWidth="1"/>
    <col min="2311" max="2311" width="9.109375" customWidth="1"/>
    <col min="2561" max="2561" width="6.5546875" customWidth="1"/>
    <col min="2562" max="2562" width="37.6640625" customWidth="1"/>
    <col min="2563" max="2563" width="35.109375" customWidth="1"/>
    <col min="2564" max="2564" width="20.6640625" customWidth="1"/>
    <col min="2567" max="2567" width="9.109375" customWidth="1"/>
    <col min="2817" max="2817" width="6.5546875" customWidth="1"/>
    <col min="2818" max="2818" width="37.6640625" customWidth="1"/>
    <col min="2819" max="2819" width="35.109375" customWidth="1"/>
    <col min="2820" max="2820" width="20.6640625" customWidth="1"/>
    <col min="2823" max="2823" width="9.109375" customWidth="1"/>
    <col min="3073" max="3073" width="6.5546875" customWidth="1"/>
    <col min="3074" max="3074" width="37.6640625" customWidth="1"/>
    <col min="3075" max="3075" width="35.109375" customWidth="1"/>
    <col min="3076" max="3076" width="20.6640625" customWidth="1"/>
    <col min="3079" max="3079" width="9.109375" customWidth="1"/>
    <col min="3329" max="3329" width="6.5546875" customWidth="1"/>
    <col min="3330" max="3330" width="37.6640625" customWidth="1"/>
    <col min="3331" max="3331" width="35.109375" customWidth="1"/>
    <col min="3332" max="3332" width="20.6640625" customWidth="1"/>
    <col min="3335" max="3335" width="9.109375" customWidth="1"/>
    <col min="3585" max="3585" width="6.5546875" customWidth="1"/>
    <col min="3586" max="3586" width="37.6640625" customWidth="1"/>
    <col min="3587" max="3587" width="35.109375" customWidth="1"/>
    <col min="3588" max="3588" width="20.6640625" customWidth="1"/>
    <col min="3591" max="3591" width="9.109375" customWidth="1"/>
    <col min="3841" max="3841" width="6.5546875" customWidth="1"/>
    <col min="3842" max="3842" width="37.6640625" customWidth="1"/>
    <col min="3843" max="3843" width="35.109375" customWidth="1"/>
    <col min="3844" max="3844" width="20.6640625" customWidth="1"/>
    <col min="3847" max="3847" width="9.109375" customWidth="1"/>
    <col min="4097" max="4097" width="6.5546875" customWidth="1"/>
    <col min="4098" max="4098" width="37.6640625" customWidth="1"/>
    <col min="4099" max="4099" width="35.109375" customWidth="1"/>
    <col min="4100" max="4100" width="20.6640625" customWidth="1"/>
    <col min="4103" max="4103" width="9.109375" customWidth="1"/>
    <col min="4353" max="4353" width="6.5546875" customWidth="1"/>
    <col min="4354" max="4354" width="37.6640625" customWidth="1"/>
    <col min="4355" max="4355" width="35.109375" customWidth="1"/>
    <col min="4356" max="4356" width="20.6640625" customWidth="1"/>
    <col min="4359" max="4359" width="9.109375" customWidth="1"/>
    <col min="4609" max="4609" width="6.5546875" customWidth="1"/>
    <col min="4610" max="4610" width="37.6640625" customWidth="1"/>
    <col min="4611" max="4611" width="35.109375" customWidth="1"/>
    <col min="4612" max="4612" width="20.6640625" customWidth="1"/>
    <col min="4615" max="4615" width="9.109375" customWidth="1"/>
    <col min="4865" max="4865" width="6.5546875" customWidth="1"/>
    <col min="4866" max="4866" width="37.6640625" customWidth="1"/>
    <col min="4867" max="4867" width="35.109375" customWidth="1"/>
    <col min="4868" max="4868" width="20.6640625" customWidth="1"/>
    <col min="4871" max="4871" width="9.109375" customWidth="1"/>
    <col min="5121" max="5121" width="6.5546875" customWidth="1"/>
    <col min="5122" max="5122" width="37.6640625" customWidth="1"/>
    <col min="5123" max="5123" width="35.109375" customWidth="1"/>
    <col min="5124" max="5124" width="20.6640625" customWidth="1"/>
    <col min="5127" max="5127" width="9.109375" customWidth="1"/>
    <col min="5377" max="5377" width="6.5546875" customWidth="1"/>
    <col min="5378" max="5378" width="37.6640625" customWidth="1"/>
    <col min="5379" max="5379" width="35.109375" customWidth="1"/>
    <col min="5380" max="5380" width="20.6640625" customWidth="1"/>
    <col min="5383" max="5383" width="9.109375" customWidth="1"/>
    <col min="5633" max="5633" width="6.5546875" customWidth="1"/>
    <col min="5634" max="5634" width="37.6640625" customWidth="1"/>
    <col min="5635" max="5635" width="35.109375" customWidth="1"/>
    <col min="5636" max="5636" width="20.6640625" customWidth="1"/>
    <col min="5639" max="5639" width="9.109375" customWidth="1"/>
    <col min="5889" max="5889" width="6.5546875" customWidth="1"/>
    <col min="5890" max="5890" width="37.6640625" customWidth="1"/>
    <col min="5891" max="5891" width="35.109375" customWidth="1"/>
    <col min="5892" max="5892" width="20.6640625" customWidth="1"/>
    <col min="5895" max="5895" width="9.109375" customWidth="1"/>
    <col min="6145" max="6145" width="6.5546875" customWidth="1"/>
    <col min="6146" max="6146" width="37.6640625" customWidth="1"/>
    <col min="6147" max="6147" width="35.109375" customWidth="1"/>
    <col min="6148" max="6148" width="20.6640625" customWidth="1"/>
    <col min="6151" max="6151" width="9.109375" customWidth="1"/>
    <col min="6401" max="6401" width="6.5546875" customWidth="1"/>
    <col min="6402" max="6402" width="37.6640625" customWidth="1"/>
    <col min="6403" max="6403" width="35.109375" customWidth="1"/>
    <col min="6404" max="6404" width="20.6640625" customWidth="1"/>
    <col min="6407" max="6407" width="9.109375" customWidth="1"/>
    <col min="6657" max="6657" width="6.5546875" customWidth="1"/>
    <col min="6658" max="6658" width="37.6640625" customWidth="1"/>
    <col min="6659" max="6659" width="35.109375" customWidth="1"/>
    <col min="6660" max="6660" width="20.6640625" customWidth="1"/>
    <col min="6663" max="6663" width="9.109375" customWidth="1"/>
    <col min="6913" max="6913" width="6.5546875" customWidth="1"/>
    <col min="6914" max="6914" width="37.6640625" customWidth="1"/>
    <col min="6915" max="6915" width="35.109375" customWidth="1"/>
    <col min="6916" max="6916" width="20.6640625" customWidth="1"/>
    <col min="6919" max="6919" width="9.109375" customWidth="1"/>
    <col min="7169" max="7169" width="6.5546875" customWidth="1"/>
    <col min="7170" max="7170" width="37.6640625" customWidth="1"/>
    <col min="7171" max="7171" width="35.109375" customWidth="1"/>
    <col min="7172" max="7172" width="20.6640625" customWidth="1"/>
    <col min="7175" max="7175" width="9.109375" customWidth="1"/>
    <col min="7425" max="7425" width="6.5546875" customWidth="1"/>
    <col min="7426" max="7426" width="37.6640625" customWidth="1"/>
    <col min="7427" max="7427" width="35.109375" customWidth="1"/>
    <col min="7428" max="7428" width="20.6640625" customWidth="1"/>
    <col min="7431" max="7431" width="9.109375" customWidth="1"/>
    <col min="7681" max="7681" width="6.5546875" customWidth="1"/>
    <col min="7682" max="7682" width="37.6640625" customWidth="1"/>
    <col min="7683" max="7683" width="35.109375" customWidth="1"/>
    <col min="7684" max="7684" width="20.6640625" customWidth="1"/>
    <col min="7687" max="7687" width="9.109375" customWidth="1"/>
    <col min="7937" max="7937" width="6.5546875" customWidth="1"/>
    <col min="7938" max="7938" width="37.6640625" customWidth="1"/>
    <col min="7939" max="7939" width="35.109375" customWidth="1"/>
    <col min="7940" max="7940" width="20.6640625" customWidth="1"/>
    <col min="7943" max="7943" width="9.109375" customWidth="1"/>
    <col min="8193" max="8193" width="6.5546875" customWidth="1"/>
    <col min="8194" max="8194" width="37.6640625" customWidth="1"/>
    <col min="8195" max="8195" width="35.109375" customWidth="1"/>
    <col min="8196" max="8196" width="20.6640625" customWidth="1"/>
    <col min="8199" max="8199" width="9.109375" customWidth="1"/>
    <col min="8449" max="8449" width="6.5546875" customWidth="1"/>
    <col min="8450" max="8450" width="37.6640625" customWidth="1"/>
    <col min="8451" max="8451" width="35.109375" customWidth="1"/>
    <col min="8452" max="8452" width="20.6640625" customWidth="1"/>
    <col min="8455" max="8455" width="9.109375" customWidth="1"/>
    <col min="8705" max="8705" width="6.5546875" customWidth="1"/>
    <col min="8706" max="8706" width="37.6640625" customWidth="1"/>
    <col min="8707" max="8707" width="35.109375" customWidth="1"/>
    <col min="8708" max="8708" width="20.6640625" customWidth="1"/>
    <col min="8711" max="8711" width="9.109375" customWidth="1"/>
    <col min="8961" max="8961" width="6.5546875" customWidth="1"/>
    <col min="8962" max="8962" width="37.6640625" customWidth="1"/>
    <col min="8963" max="8963" width="35.109375" customWidth="1"/>
    <col min="8964" max="8964" width="20.6640625" customWidth="1"/>
    <col min="8967" max="8967" width="9.109375" customWidth="1"/>
    <col min="9217" max="9217" width="6.5546875" customWidth="1"/>
    <col min="9218" max="9218" width="37.6640625" customWidth="1"/>
    <col min="9219" max="9219" width="35.109375" customWidth="1"/>
    <col min="9220" max="9220" width="20.6640625" customWidth="1"/>
    <col min="9223" max="9223" width="9.109375" customWidth="1"/>
    <col min="9473" max="9473" width="6.5546875" customWidth="1"/>
    <col min="9474" max="9474" width="37.6640625" customWidth="1"/>
    <col min="9475" max="9475" width="35.109375" customWidth="1"/>
    <col min="9476" max="9476" width="20.6640625" customWidth="1"/>
    <col min="9479" max="9479" width="9.109375" customWidth="1"/>
    <col min="9729" max="9729" width="6.5546875" customWidth="1"/>
    <col min="9730" max="9730" width="37.6640625" customWidth="1"/>
    <col min="9731" max="9731" width="35.109375" customWidth="1"/>
    <col min="9732" max="9732" width="20.6640625" customWidth="1"/>
    <col min="9735" max="9735" width="9.109375" customWidth="1"/>
    <col min="9985" max="9985" width="6.5546875" customWidth="1"/>
    <col min="9986" max="9986" width="37.6640625" customWidth="1"/>
    <col min="9987" max="9987" width="35.109375" customWidth="1"/>
    <col min="9988" max="9988" width="20.6640625" customWidth="1"/>
    <col min="9991" max="9991" width="9.109375" customWidth="1"/>
    <col min="10241" max="10241" width="6.5546875" customWidth="1"/>
    <col min="10242" max="10242" width="37.6640625" customWidth="1"/>
    <col min="10243" max="10243" width="35.109375" customWidth="1"/>
    <col min="10244" max="10244" width="20.6640625" customWidth="1"/>
    <col min="10247" max="10247" width="9.109375" customWidth="1"/>
    <col min="10497" max="10497" width="6.5546875" customWidth="1"/>
    <col min="10498" max="10498" width="37.6640625" customWidth="1"/>
    <col min="10499" max="10499" width="35.109375" customWidth="1"/>
    <col min="10500" max="10500" width="20.6640625" customWidth="1"/>
    <col min="10503" max="10503" width="9.109375" customWidth="1"/>
    <col min="10753" max="10753" width="6.5546875" customWidth="1"/>
    <col min="10754" max="10754" width="37.6640625" customWidth="1"/>
    <col min="10755" max="10755" width="35.109375" customWidth="1"/>
    <col min="10756" max="10756" width="20.6640625" customWidth="1"/>
    <col min="10759" max="10759" width="9.109375" customWidth="1"/>
    <col min="11009" max="11009" width="6.5546875" customWidth="1"/>
    <col min="11010" max="11010" width="37.6640625" customWidth="1"/>
    <col min="11011" max="11011" width="35.109375" customWidth="1"/>
    <col min="11012" max="11012" width="20.6640625" customWidth="1"/>
    <col min="11015" max="11015" width="9.109375" customWidth="1"/>
    <col min="11265" max="11265" width="6.5546875" customWidth="1"/>
    <col min="11266" max="11266" width="37.6640625" customWidth="1"/>
    <col min="11267" max="11267" width="35.109375" customWidth="1"/>
    <col min="11268" max="11268" width="20.6640625" customWidth="1"/>
    <col min="11271" max="11271" width="9.109375" customWidth="1"/>
    <col min="11521" max="11521" width="6.5546875" customWidth="1"/>
    <col min="11522" max="11522" width="37.6640625" customWidth="1"/>
    <col min="11523" max="11523" width="35.109375" customWidth="1"/>
    <col min="11524" max="11524" width="20.6640625" customWidth="1"/>
    <col min="11527" max="11527" width="9.109375" customWidth="1"/>
    <col min="11777" max="11777" width="6.5546875" customWidth="1"/>
    <col min="11778" max="11778" width="37.6640625" customWidth="1"/>
    <col min="11779" max="11779" width="35.109375" customWidth="1"/>
    <col min="11780" max="11780" width="20.6640625" customWidth="1"/>
    <col min="11783" max="11783" width="9.109375" customWidth="1"/>
    <col min="12033" max="12033" width="6.5546875" customWidth="1"/>
    <col min="12034" max="12034" width="37.6640625" customWidth="1"/>
    <col min="12035" max="12035" width="35.109375" customWidth="1"/>
    <col min="12036" max="12036" width="20.6640625" customWidth="1"/>
    <col min="12039" max="12039" width="9.109375" customWidth="1"/>
    <col min="12289" max="12289" width="6.5546875" customWidth="1"/>
    <col min="12290" max="12290" width="37.6640625" customWidth="1"/>
    <col min="12291" max="12291" width="35.109375" customWidth="1"/>
    <col min="12292" max="12292" width="20.6640625" customWidth="1"/>
    <col min="12295" max="12295" width="9.109375" customWidth="1"/>
    <col min="12545" max="12545" width="6.5546875" customWidth="1"/>
    <col min="12546" max="12546" width="37.6640625" customWidth="1"/>
    <col min="12547" max="12547" width="35.109375" customWidth="1"/>
    <col min="12548" max="12548" width="20.6640625" customWidth="1"/>
    <col min="12551" max="12551" width="9.109375" customWidth="1"/>
    <col min="12801" max="12801" width="6.5546875" customWidth="1"/>
    <col min="12802" max="12802" width="37.6640625" customWidth="1"/>
    <col min="12803" max="12803" width="35.109375" customWidth="1"/>
    <col min="12804" max="12804" width="20.6640625" customWidth="1"/>
    <col min="12807" max="12807" width="9.109375" customWidth="1"/>
    <col min="13057" max="13057" width="6.5546875" customWidth="1"/>
    <col min="13058" max="13058" width="37.6640625" customWidth="1"/>
    <col min="13059" max="13059" width="35.109375" customWidth="1"/>
    <col min="13060" max="13060" width="20.6640625" customWidth="1"/>
    <col min="13063" max="13063" width="9.109375" customWidth="1"/>
    <col min="13313" max="13313" width="6.5546875" customWidth="1"/>
    <col min="13314" max="13314" width="37.6640625" customWidth="1"/>
    <col min="13315" max="13315" width="35.109375" customWidth="1"/>
    <col min="13316" max="13316" width="20.6640625" customWidth="1"/>
    <col min="13319" max="13319" width="9.109375" customWidth="1"/>
    <col min="13569" max="13569" width="6.5546875" customWidth="1"/>
    <col min="13570" max="13570" width="37.6640625" customWidth="1"/>
    <col min="13571" max="13571" width="35.109375" customWidth="1"/>
    <col min="13572" max="13572" width="20.6640625" customWidth="1"/>
    <col min="13575" max="13575" width="9.109375" customWidth="1"/>
    <col min="13825" max="13825" width="6.5546875" customWidth="1"/>
    <col min="13826" max="13826" width="37.6640625" customWidth="1"/>
    <col min="13827" max="13827" width="35.109375" customWidth="1"/>
    <col min="13828" max="13828" width="20.6640625" customWidth="1"/>
    <col min="13831" max="13831" width="9.109375" customWidth="1"/>
    <col min="14081" max="14081" width="6.5546875" customWidth="1"/>
    <col min="14082" max="14082" width="37.6640625" customWidth="1"/>
    <col min="14083" max="14083" width="35.109375" customWidth="1"/>
    <col min="14084" max="14084" width="20.6640625" customWidth="1"/>
    <col min="14087" max="14087" width="9.109375" customWidth="1"/>
    <col min="14337" max="14337" width="6.5546875" customWidth="1"/>
    <col min="14338" max="14338" width="37.6640625" customWidth="1"/>
    <col min="14339" max="14339" width="35.109375" customWidth="1"/>
    <col min="14340" max="14340" width="20.6640625" customWidth="1"/>
    <col min="14343" max="14343" width="9.109375" customWidth="1"/>
    <col min="14593" max="14593" width="6.5546875" customWidth="1"/>
    <col min="14594" max="14594" width="37.6640625" customWidth="1"/>
    <col min="14595" max="14595" width="35.109375" customWidth="1"/>
    <col min="14596" max="14596" width="20.6640625" customWidth="1"/>
    <col min="14599" max="14599" width="9.109375" customWidth="1"/>
    <col min="14849" max="14849" width="6.5546875" customWidth="1"/>
    <col min="14850" max="14850" width="37.6640625" customWidth="1"/>
    <col min="14851" max="14851" width="35.109375" customWidth="1"/>
    <col min="14852" max="14852" width="20.6640625" customWidth="1"/>
    <col min="14855" max="14855" width="9.109375" customWidth="1"/>
    <col min="15105" max="15105" width="6.5546875" customWidth="1"/>
    <col min="15106" max="15106" width="37.6640625" customWidth="1"/>
    <col min="15107" max="15107" width="35.109375" customWidth="1"/>
    <col min="15108" max="15108" width="20.6640625" customWidth="1"/>
    <col min="15111" max="15111" width="9.109375" customWidth="1"/>
    <col min="15361" max="15361" width="6.5546875" customWidth="1"/>
    <col min="15362" max="15362" width="37.6640625" customWidth="1"/>
    <col min="15363" max="15363" width="35.109375" customWidth="1"/>
    <col min="15364" max="15364" width="20.6640625" customWidth="1"/>
    <col min="15367" max="15367" width="9.109375" customWidth="1"/>
    <col min="15617" max="15617" width="6.5546875" customWidth="1"/>
    <col min="15618" max="15618" width="37.6640625" customWidth="1"/>
    <col min="15619" max="15619" width="35.109375" customWidth="1"/>
    <col min="15620" max="15620" width="20.6640625" customWidth="1"/>
    <col min="15623" max="15623" width="9.109375" customWidth="1"/>
    <col min="15873" max="15873" width="6.5546875" customWidth="1"/>
    <col min="15874" max="15874" width="37.6640625" customWidth="1"/>
    <col min="15875" max="15875" width="35.109375" customWidth="1"/>
    <col min="15876" max="15876" width="20.6640625" customWidth="1"/>
    <col min="15879" max="15879" width="9.109375" customWidth="1"/>
    <col min="16129" max="16129" width="6.5546875" customWidth="1"/>
    <col min="16130" max="16130" width="37.6640625" customWidth="1"/>
    <col min="16131" max="16131" width="35.109375" customWidth="1"/>
    <col min="16132" max="16132" width="20.6640625" customWidth="1"/>
    <col min="16135" max="16135" width="9.109375" customWidth="1"/>
  </cols>
  <sheetData>
    <row r="2" spans="1:8" ht="17.399999999999999" x14ac:dyDescent="0.3">
      <c r="A2" s="1"/>
      <c r="B2" s="3" t="s">
        <v>96</v>
      </c>
      <c r="C2" s="2"/>
      <c r="D2" s="2"/>
      <c r="E2" s="1"/>
      <c r="F2" s="1"/>
    </row>
    <row r="3" spans="1:8" ht="13.8" thickBot="1" x14ac:dyDescent="0.3">
      <c r="A3" s="1"/>
      <c r="B3" s="2"/>
      <c r="C3" s="2"/>
      <c r="D3" s="2"/>
      <c r="E3" s="1"/>
      <c r="F3" s="1"/>
    </row>
    <row r="4" spans="1:8" ht="33.75" customHeight="1" thickBot="1" x14ac:dyDescent="0.3">
      <c r="A4" s="33" t="s">
        <v>0</v>
      </c>
      <c r="B4" s="34" t="s">
        <v>1</v>
      </c>
      <c r="C4" s="34" t="s">
        <v>2</v>
      </c>
      <c r="D4" s="34" t="s">
        <v>5</v>
      </c>
      <c r="E4" s="34" t="s">
        <v>3</v>
      </c>
      <c r="F4" s="35" t="s">
        <v>4</v>
      </c>
      <c r="G4" s="33" t="s">
        <v>73</v>
      </c>
      <c r="H4" s="46" t="s">
        <v>74</v>
      </c>
    </row>
    <row r="5" spans="1:8" ht="14.4" x14ac:dyDescent="0.25">
      <c r="A5" s="73">
        <v>1</v>
      </c>
      <c r="B5" s="80" t="s">
        <v>42</v>
      </c>
      <c r="C5" s="80" t="s">
        <v>43</v>
      </c>
      <c r="D5" s="74"/>
      <c r="E5" s="75" t="s">
        <v>6</v>
      </c>
      <c r="F5" s="76">
        <v>2</v>
      </c>
      <c r="G5" s="77">
        <v>0</v>
      </c>
      <c r="H5" s="78">
        <f t="shared" ref="H5:H14" si="0">G5*F5</f>
        <v>0</v>
      </c>
    </row>
    <row r="6" spans="1:8" ht="14.4" x14ac:dyDescent="0.25">
      <c r="A6" s="26">
        <v>2</v>
      </c>
      <c r="B6" s="81" t="s">
        <v>14</v>
      </c>
      <c r="C6" s="81" t="s">
        <v>77</v>
      </c>
      <c r="D6" s="7"/>
      <c r="E6" s="10" t="s">
        <v>6</v>
      </c>
      <c r="F6" s="8">
        <v>2</v>
      </c>
      <c r="G6" s="49">
        <v>0</v>
      </c>
      <c r="H6" s="53">
        <f t="shared" si="0"/>
        <v>0</v>
      </c>
    </row>
    <row r="7" spans="1:8" x14ac:dyDescent="0.25">
      <c r="A7" s="26">
        <v>3</v>
      </c>
      <c r="B7" s="82" t="s">
        <v>14</v>
      </c>
      <c r="C7" s="82" t="s">
        <v>76</v>
      </c>
      <c r="D7" s="7"/>
      <c r="E7" s="8" t="s">
        <v>6</v>
      </c>
      <c r="F7" s="8">
        <v>1</v>
      </c>
      <c r="G7" s="49">
        <v>0</v>
      </c>
      <c r="H7" s="53">
        <f t="shared" si="0"/>
        <v>0</v>
      </c>
    </row>
    <row r="8" spans="1:8" ht="26.4" x14ac:dyDescent="0.25">
      <c r="A8" s="26">
        <v>4</v>
      </c>
      <c r="B8" s="82" t="s">
        <v>44</v>
      </c>
      <c r="C8" s="82" t="s">
        <v>107</v>
      </c>
      <c r="D8" s="7"/>
      <c r="E8" s="10" t="s">
        <v>6</v>
      </c>
      <c r="F8" s="8">
        <v>1</v>
      </c>
      <c r="G8" s="49">
        <v>0</v>
      </c>
      <c r="H8" s="53">
        <f t="shared" si="0"/>
        <v>0</v>
      </c>
    </row>
    <row r="9" spans="1:8" ht="14.4" x14ac:dyDescent="0.25">
      <c r="A9" s="26">
        <v>5</v>
      </c>
      <c r="B9" s="82" t="s">
        <v>79</v>
      </c>
      <c r="C9" s="82"/>
      <c r="D9" s="7"/>
      <c r="E9" s="10" t="s">
        <v>6</v>
      </c>
      <c r="F9" s="8">
        <v>1</v>
      </c>
      <c r="G9" s="49">
        <v>0</v>
      </c>
      <c r="H9" s="53">
        <f t="shared" si="0"/>
        <v>0</v>
      </c>
    </row>
    <row r="10" spans="1:8" ht="14.4" x14ac:dyDescent="0.25">
      <c r="A10" s="26">
        <v>6</v>
      </c>
      <c r="B10" s="82" t="s">
        <v>19</v>
      </c>
      <c r="C10" s="82" t="s">
        <v>31</v>
      </c>
      <c r="D10" s="7"/>
      <c r="E10" s="10" t="s">
        <v>6</v>
      </c>
      <c r="F10" s="8">
        <v>4</v>
      </c>
      <c r="G10" s="49">
        <v>0</v>
      </c>
      <c r="H10" s="53">
        <f t="shared" si="0"/>
        <v>0</v>
      </c>
    </row>
    <row r="11" spans="1:8" x14ac:dyDescent="0.25">
      <c r="A11" s="26">
        <v>7</v>
      </c>
      <c r="B11" s="82" t="s">
        <v>48</v>
      </c>
      <c r="C11" s="82" t="s">
        <v>35</v>
      </c>
      <c r="D11" s="7"/>
      <c r="E11" s="8" t="s">
        <v>6</v>
      </c>
      <c r="F11" s="8">
        <v>2</v>
      </c>
      <c r="G11" s="49">
        <v>0</v>
      </c>
      <c r="H11" s="53">
        <f t="shared" si="0"/>
        <v>0</v>
      </c>
    </row>
    <row r="12" spans="1:8" x14ac:dyDescent="0.25">
      <c r="A12" s="26">
        <v>8</v>
      </c>
      <c r="B12" s="82" t="s">
        <v>36</v>
      </c>
      <c r="C12" s="82" t="s">
        <v>37</v>
      </c>
      <c r="D12" s="7"/>
      <c r="E12" s="8" t="s">
        <v>6</v>
      </c>
      <c r="F12" s="8">
        <v>3</v>
      </c>
      <c r="G12" s="49">
        <v>0</v>
      </c>
      <c r="H12" s="53">
        <f t="shared" si="0"/>
        <v>0</v>
      </c>
    </row>
    <row r="13" spans="1:8" x14ac:dyDescent="0.25">
      <c r="A13" s="59">
        <v>9</v>
      </c>
      <c r="B13" s="82" t="s">
        <v>45</v>
      </c>
      <c r="C13" s="82" t="s">
        <v>46</v>
      </c>
      <c r="D13" s="7"/>
      <c r="E13" s="54" t="s">
        <v>6</v>
      </c>
      <c r="F13" s="8">
        <v>1</v>
      </c>
      <c r="G13" s="49">
        <v>0</v>
      </c>
      <c r="H13" s="53">
        <f t="shared" si="0"/>
        <v>0</v>
      </c>
    </row>
    <row r="14" spans="1:8" ht="13.8" thickBot="1" x14ac:dyDescent="0.3">
      <c r="A14" s="27">
        <v>10</v>
      </c>
      <c r="B14" s="83" t="s">
        <v>78</v>
      </c>
      <c r="C14" s="83"/>
      <c r="D14" s="29"/>
      <c r="E14" s="30" t="s">
        <v>83</v>
      </c>
      <c r="F14" s="28">
        <v>1</v>
      </c>
      <c r="G14" s="79">
        <v>0</v>
      </c>
      <c r="H14" s="57">
        <f t="shared" si="0"/>
        <v>0</v>
      </c>
    </row>
    <row r="15" spans="1:8" ht="18" thickBot="1" x14ac:dyDescent="0.35">
      <c r="A15" s="101"/>
      <c r="B15" s="102" t="s">
        <v>75</v>
      </c>
      <c r="C15" s="103"/>
      <c r="D15" s="103"/>
      <c r="E15" s="103"/>
      <c r="F15" s="103"/>
      <c r="G15" s="103"/>
      <c r="H15" s="104">
        <f>SUM(H5:H14)</f>
        <v>0</v>
      </c>
    </row>
    <row r="16" spans="1:8" x14ac:dyDescent="0.25">
      <c r="B16" s="58" t="s">
        <v>80</v>
      </c>
    </row>
  </sheetData>
  <printOptions horizontalCentered="1"/>
  <pageMargins left="0.39370078740157483" right="0.23622047244094491" top="0.82677165354330717" bottom="0.59055118110236227" header="0.39370078740157483" footer="0.27559055118110237"/>
  <pageSetup paperSize="9" scale="84" fitToHeight="0" orientation="landscape" blackAndWhite="1" r:id="rId1"/>
  <headerFooter>
    <oddHeader>&amp;L&amp;11Apek Praha s.r.o.&amp;RStrana:&amp;P</oddHeader>
  </headerFooter>
  <drawing r:id="rId2"/>
  <legacyDrawing r:id="rId3"/>
  <controls>
    <mc:AlternateContent xmlns:mc="http://schemas.openxmlformats.org/markup-compatibility/2006">
      <mc:Choice Requires="x14">
        <control shapeId="14337" r:id="rId4" name="Ramecek">
          <controlPr defaultSize="0" print="0" autoLine="0" r:id="rId5">
            <anchor>
              <from>
                <xdr:col>6</xdr:col>
                <xdr:colOff>152400</xdr:colOff>
                <xdr:row>0</xdr:row>
                <xdr:rowOff>114300</xdr:rowOff>
              </from>
              <to>
                <xdr:col>7</xdr:col>
                <xdr:colOff>502920</xdr:colOff>
                <xdr:row>2</xdr:row>
                <xdr:rowOff>22860</xdr:rowOff>
              </to>
            </anchor>
          </controlPr>
        </control>
      </mc:Choice>
      <mc:Fallback>
        <control shapeId="14337" r:id="rId4" name="Ramecek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L53"/>
  <sheetViews>
    <sheetView topLeftCell="A34" workbookViewId="0">
      <selection activeCell="A49" sqref="A49:I49"/>
    </sheetView>
  </sheetViews>
  <sheetFormatPr defaultRowHeight="13.2" x14ac:dyDescent="0.25"/>
  <cols>
    <col min="1" max="1" width="4.6640625" customWidth="1"/>
    <col min="2" max="2" width="36.88671875" customWidth="1"/>
    <col min="3" max="3" width="49.44140625" bestFit="1" customWidth="1"/>
    <col min="4" max="4" width="21.33203125" customWidth="1"/>
    <col min="5" max="5" width="9.109375" style="11"/>
    <col min="6" max="6" width="5" style="11" customWidth="1"/>
    <col min="7" max="7" width="11.109375" style="12" customWidth="1"/>
    <col min="9" max="9" width="15.5546875" bestFit="1" customWidth="1"/>
    <col min="257" max="257" width="4.6640625" customWidth="1"/>
    <col min="258" max="258" width="36.88671875" customWidth="1"/>
    <col min="259" max="259" width="52.88671875" customWidth="1"/>
    <col min="260" max="260" width="21.33203125" customWidth="1"/>
    <col min="262" max="262" width="5" customWidth="1"/>
    <col min="263" max="263" width="11.109375" customWidth="1"/>
    <col min="513" max="513" width="4.6640625" customWidth="1"/>
    <col min="514" max="514" width="36.88671875" customWidth="1"/>
    <col min="515" max="515" width="52.88671875" customWidth="1"/>
    <col min="516" max="516" width="21.33203125" customWidth="1"/>
    <col min="518" max="518" width="5" customWidth="1"/>
    <col min="519" max="519" width="11.109375" customWidth="1"/>
    <col min="769" max="769" width="4.6640625" customWidth="1"/>
    <col min="770" max="770" width="36.88671875" customWidth="1"/>
    <col min="771" max="771" width="52.88671875" customWidth="1"/>
    <col min="772" max="772" width="21.33203125" customWidth="1"/>
    <col min="774" max="774" width="5" customWidth="1"/>
    <col min="775" max="775" width="11.109375" customWidth="1"/>
    <col min="1025" max="1025" width="4.6640625" customWidth="1"/>
    <col min="1026" max="1026" width="36.88671875" customWidth="1"/>
    <col min="1027" max="1027" width="52.88671875" customWidth="1"/>
    <col min="1028" max="1028" width="21.33203125" customWidth="1"/>
    <col min="1030" max="1030" width="5" customWidth="1"/>
    <col min="1031" max="1031" width="11.109375" customWidth="1"/>
    <col min="1281" max="1281" width="4.6640625" customWidth="1"/>
    <col min="1282" max="1282" width="36.88671875" customWidth="1"/>
    <col min="1283" max="1283" width="52.88671875" customWidth="1"/>
    <col min="1284" max="1284" width="21.33203125" customWidth="1"/>
    <col min="1286" max="1286" width="5" customWidth="1"/>
    <col min="1287" max="1287" width="11.109375" customWidth="1"/>
    <col min="1537" max="1537" width="4.6640625" customWidth="1"/>
    <col min="1538" max="1538" width="36.88671875" customWidth="1"/>
    <col min="1539" max="1539" width="52.88671875" customWidth="1"/>
    <col min="1540" max="1540" width="21.33203125" customWidth="1"/>
    <col min="1542" max="1542" width="5" customWidth="1"/>
    <col min="1543" max="1543" width="11.109375" customWidth="1"/>
    <col min="1793" max="1793" width="4.6640625" customWidth="1"/>
    <col min="1794" max="1794" width="36.88671875" customWidth="1"/>
    <col min="1795" max="1795" width="52.88671875" customWidth="1"/>
    <col min="1796" max="1796" width="21.33203125" customWidth="1"/>
    <col min="1798" max="1798" width="5" customWidth="1"/>
    <col min="1799" max="1799" width="11.109375" customWidth="1"/>
    <col min="2049" max="2049" width="4.6640625" customWidth="1"/>
    <col min="2050" max="2050" width="36.88671875" customWidth="1"/>
    <col min="2051" max="2051" width="52.88671875" customWidth="1"/>
    <col min="2052" max="2052" width="21.33203125" customWidth="1"/>
    <col min="2054" max="2054" width="5" customWidth="1"/>
    <col min="2055" max="2055" width="11.109375" customWidth="1"/>
    <col min="2305" max="2305" width="4.6640625" customWidth="1"/>
    <col min="2306" max="2306" width="36.88671875" customWidth="1"/>
    <col min="2307" max="2307" width="52.88671875" customWidth="1"/>
    <col min="2308" max="2308" width="21.33203125" customWidth="1"/>
    <col min="2310" max="2310" width="5" customWidth="1"/>
    <col min="2311" max="2311" width="11.109375" customWidth="1"/>
    <col min="2561" max="2561" width="4.6640625" customWidth="1"/>
    <col min="2562" max="2562" width="36.88671875" customWidth="1"/>
    <col min="2563" max="2563" width="52.88671875" customWidth="1"/>
    <col min="2564" max="2564" width="21.33203125" customWidth="1"/>
    <col min="2566" max="2566" width="5" customWidth="1"/>
    <col min="2567" max="2567" width="11.109375" customWidth="1"/>
    <col min="2817" max="2817" width="4.6640625" customWidth="1"/>
    <col min="2818" max="2818" width="36.88671875" customWidth="1"/>
    <col min="2819" max="2819" width="52.88671875" customWidth="1"/>
    <col min="2820" max="2820" width="21.33203125" customWidth="1"/>
    <col min="2822" max="2822" width="5" customWidth="1"/>
    <col min="2823" max="2823" width="11.109375" customWidth="1"/>
    <col min="3073" max="3073" width="4.6640625" customWidth="1"/>
    <col min="3074" max="3074" width="36.88671875" customWidth="1"/>
    <col min="3075" max="3075" width="52.88671875" customWidth="1"/>
    <col min="3076" max="3076" width="21.33203125" customWidth="1"/>
    <col min="3078" max="3078" width="5" customWidth="1"/>
    <col min="3079" max="3079" width="11.109375" customWidth="1"/>
    <col min="3329" max="3329" width="4.6640625" customWidth="1"/>
    <col min="3330" max="3330" width="36.88671875" customWidth="1"/>
    <col min="3331" max="3331" width="52.88671875" customWidth="1"/>
    <col min="3332" max="3332" width="21.33203125" customWidth="1"/>
    <col min="3334" max="3334" width="5" customWidth="1"/>
    <col min="3335" max="3335" width="11.109375" customWidth="1"/>
    <col min="3585" max="3585" width="4.6640625" customWidth="1"/>
    <col min="3586" max="3586" width="36.88671875" customWidth="1"/>
    <col min="3587" max="3587" width="52.88671875" customWidth="1"/>
    <col min="3588" max="3588" width="21.33203125" customWidth="1"/>
    <col min="3590" max="3590" width="5" customWidth="1"/>
    <col min="3591" max="3591" width="11.109375" customWidth="1"/>
    <col min="3841" max="3841" width="4.6640625" customWidth="1"/>
    <col min="3842" max="3842" width="36.88671875" customWidth="1"/>
    <col min="3843" max="3843" width="52.88671875" customWidth="1"/>
    <col min="3844" max="3844" width="21.33203125" customWidth="1"/>
    <col min="3846" max="3846" width="5" customWidth="1"/>
    <col min="3847" max="3847" width="11.109375" customWidth="1"/>
    <col min="4097" max="4097" width="4.6640625" customWidth="1"/>
    <col min="4098" max="4098" width="36.88671875" customWidth="1"/>
    <col min="4099" max="4099" width="52.88671875" customWidth="1"/>
    <col min="4100" max="4100" width="21.33203125" customWidth="1"/>
    <col min="4102" max="4102" width="5" customWidth="1"/>
    <col min="4103" max="4103" width="11.109375" customWidth="1"/>
    <col min="4353" max="4353" width="4.6640625" customWidth="1"/>
    <col min="4354" max="4354" width="36.88671875" customWidth="1"/>
    <col min="4355" max="4355" width="52.88671875" customWidth="1"/>
    <col min="4356" max="4356" width="21.33203125" customWidth="1"/>
    <col min="4358" max="4358" width="5" customWidth="1"/>
    <col min="4359" max="4359" width="11.109375" customWidth="1"/>
    <col min="4609" max="4609" width="4.6640625" customWidth="1"/>
    <col min="4610" max="4610" width="36.88671875" customWidth="1"/>
    <col min="4611" max="4611" width="52.88671875" customWidth="1"/>
    <col min="4612" max="4612" width="21.33203125" customWidth="1"/>
    <col min="4614" max="4614" width="5" customWidth="1"/>
    <col min="4615" max="4615" width="11.109375" customWidth="1"/>
    <col min="4865" max="4865" width="4.6640625" customWidth="1"/>
    <col min="4866" max="4866" width="36.88671875" customWidth="1"/>
    <col min="4867" max="4867" width="52.88671875" customWidth="1"/>
    <col min="4868" max="4868" width="21.33203125" customWidth="1"/>
    <col min="4870" max="4870" width="5" customWidth="1"/>
    <col min="4871" max="4871" width="11.109375" customWidth="1"/>
    <col min="5121" max="5121" width="4.6640625" customWidth="1"/>
    <col min="5122" max="5122" width="36.88671875" customWidth="1"/>
    <col min="5123" max="5123" width="52.88671875" customWidth="1"/>
    <col min="5124" max="5124" width="21.33203125" customWidth="1"/>
    <col min="5126" max="5126" width="5" customWidth="1"/>
    <col min="5127" max="5127" width="11.109375" customWidth="1"/>
    <col min="5377" max="5377" width="4.6640625" customWidth="1"/>
    <col min="5378" max="5378" width="36.88671875" customWidth="1"/>
    <col min="5379" max="5379" width="52.88671875" customWidth="1"/>
    <col min="5380" max="5380" width="21.33203125" customWidth="1"/>
    <col min="5382" max="5382" width="5" customWidth="1"/>
    <col min="5383" max="5383" width="11.109375" customWidth="1"/>
    <col min="5633" max="5633" width="4.6640625" customWidth="1"/>
    <col min="5634" max="5634" width="36.88671875" customWidth="1"/>
    <col min="5635" max="5635" width="52.88671875" customWidth="1"/>
    <col min="5636" max="5636" width="21.33203125" customWidth="1"/>
    <col min="5638" max="5638" width="5" customWidth="1"/>
    <col min="5639" max="5639" width="11.109375" customWidth="1"/>
    <col min="5889" max="5889" width="4.6640625" customWidth="1"/>
    <col min="5890" max="5890" width="36.88671875" customWidth="1"/>
    <col min="5891" max="5891" width="52.88671875" customWidth="1"/>
    <col min="5892" max="5892" width="21.33203125" customWidth="1"/>
    <col min="5894" max="5894" width="5" customWidth="1"/>
    <col min="5895" max="5895" width="11.109375" customWidth="1"/>
    <col min="6145" max="6145" width="4.6640625" customWidth="1"/>
    <col min="6146" max="6146" width="36.88671875" customWidth="1"/>
    <col min="6147" max="6147" width="52.88671875" customWidth="1"/>
    <col min="6148" max="6148" width="21.33203125" customWidth="1"/>
    <col min="6150" max="6150" width="5" customWidth="1"/>
    <col min="6151" max="6151" width="11.109375" customWidth="1"/>
    <col min="6401" max="6401" width="4.6640625" customWidth="1"/>
    <col min="6402" max="6402" width="36.88671875" customWidth="1"/>
    <col min="6403" max="6403" width="52.88671875" customWidth="1"/>
    <col min="6404" max="6404" width="21.33203125" customWidth="1"/>
    <col min="6406" max="6406" width="5" customWidth="1"/>
    <col min="6407" max="6407" width="11.109375" customWidth="1"/>
    <col min="6657" max="6657" width="4.6640625" customWidth="1"/>
    <col min="6658" max="6658" width="36.88671875" customWidth="1"/>
    <col min="6659" max="6659" width="52.88671875" customWidth="1"/>
    <col min="6660" max="6660" width="21.33203125" customWidth="1"/>
    <col min="6662" max="6662" width="5" customWidth="1"/>
    <col min="6663" max="6663" width="11.109375" customWidth="1"/>
    <col min="6913" max="6913" width="4.6640625" customWidth="1"/>
    <col min="6914" max="6914" width="36.88671875" customWidth="1"/>
    <col min="6915" max="6915" width="52.88671875" customWidth="1"/>
    <col min="6916" max="6916" width="21.33203125" customWidth="1"/>
    <col min="6918" max="6918" width="5" customWidth="1"/>
    <col min="6919" max="6919" width="11.109375" customWidth="1"/>
    <col min="7169" max="7169" width="4.6640625" customWidth="1"/>
    <col min="7170" max="7170" width="36.88671875" customWidth="1"/>
    <col min="7171" max="7171" width="52.88671875" customWidth="1"/>
    <col min="7172" max="7172" width="21.33203125" customWidth="1"/>
    <col min="7174" max="7174" width="5" customWidth="1"/>
    <col min="7175" max="7175" width="11.109375" customWidth="1"/>
    <col min="7425" max="7425" width="4.6640625" customWidth="1"/>
    <col min="7426" max="7426" width="36.88671875" customWidth="1"/>
    <col min="7427" max="7427" width="52.88671875" customWidth="1"/>
    <col min="7428" max="7428" width="21.33203125" customWidth="1"/>
    <col min="7430" max="7430" width="5" customWidth="1"/>
    <col min="7431" max="7431" width="11.109375" customWidth="1"/>
    <col min="7681" max="7681" width="4.6640625" customWidth="1"/>
    <col min="7682" max="7682" width="36.88671875" customWidth="1"/>
    <col min="7683" max="7683" width="52.88671875" customWidth="1"/>
    <col min="7684" max="7684" width="21.33203125" customWidth="1"/>
    <col min="7686" max="7686" width="5" customWidth="1"/>
    <col min="7687" max="7687" width="11.109375" customWidth="1"/>
    <col min="7937" max="7937" width="4.6640625" customWidth="1"/>
    <col min="7938" max="7938" width="36.88671875" customWidth="1"/>
    <col min="7939" max="7939" width="52.88671875" customWidth="1"/>
    <col min="7940" max="7940" width="21.33203125" customWidth="1"/>
    <col min="7942" max="7942" width="5" customWidth="1"/>
    <col min="7943" max="7943" width="11.109375" customWidth="1"/>
    <col min="8193" max="8193" width="4.6640625" customWidth="1"/>
    <col min="8194" max="8194" width="36.88671875" customWidth="1"/>
    <col min="8195" max="8195" width="52.88671875" customWidth="1"/>
    <col min="8196" max="8196" width="21.33203125" customWidth="1"/>
    <col min="8198" max="8198" width="5" customWidth="1"/>
    <col min="8199" max="8199" width="11.109375" customWidth="1"/>
    <col min="8449" max="8449" width="4.6640625" customWidth="1"/>
    <col min="8450" max="8450" width="36.88671875" customWidth="1"/>
    <col min="8451" max="8451" width="52.88671875" customWidth="1"/>
    <col min="8452" max="8452" width="21.33203125" customWidth="1"/>
    <col min="8454" max="8454" width="5" customWidth="1"/>
    <col min="8455" max="8455" width="11.109375" customWidth="1"/>
    <col min="8705" max="8705" width="4.6640625" customWidth="1"/>
    <col min="8706" max="8706" width="36.88671875" customWidth="1"/>
    <col min="8707" max="8707" width="52.88671875" customWidth="1"/>
    <col min="8708" max="8708" width="21.33203125" customWidth="1"/>
    <col min="8710" max="8710" width="5" customWidth="1"/>
    <col min="8711" max="8711" width="11.109375" customWidth="1"/>
    <col min="8961" max="8961" width="4.6640625" customWidth="1"/>
    <col min="8962" max="8962" width="36.88671875" customWidth="1"/>
    <col min="8963" max="8963" width="52.88671875" customWidth="1"/>
    <col min="8964" max="8964" width="21.33203125" customWidth="1"/>
    <col min="8966" max="8966" width="5" customWidth="1"/>
    <col min="8967" max="8967" width="11.109375" customWidth="1"/>
    <col min="9217" max="9217" width="4.6640625" customWidth="1"/>
    <col min="9218" max="9218" width="36.88671875" customWidth="1"/>
    <col min="9219" max="9219" width="52.88671875" customWidth="1"/>
    <col min="9220" max="9220" width="21.33203125" customWidth="1"/>
    <col min="9222" max="9222" width="5" customWidth="1"/>
    <col min="9223" max="9223" width="11.109375" customWidth="1"/>
    <col min="9473" max="9473" width="4.6640625" customWidth="1"/>
    <col min="9474" max="9474" width="36.88671875" customWidth="1"/>
    <col min="9475" max="9475" width="52.88671875" customWidth="1"/>
    <col min="9476" max="9476" width="21.33203125" customWidth="1"/>
    <col min="9478" max="9478" width="5" customWidth="1"/>
    <col min="9479" max="9479" width="11.109375" customWidth="1"/>
    <col min="9729" max="9729" width="4.6640625" customWidth="1"/>
    <col min="9730" max="9730" width="36.88671875" customWidth="1"/>
    <col min="9731" max="9731" width="52.88671875" customWidth="1"/>
    <col min="9732" max="9732" width="21.33203125" customWidth="1"/>
    <col min="9734" max="9734" width="5" customWidth="1"/>
    <col min="9735" max="9735" width="11.109375" customWidth="1"/>
    <col min="9985" max="9985" width="4.6640625" customWidth="1"/>
    <col min="9986" max="9986" width="36.88671875" customWidth="1"/>
    <col min="9987" max="9987" width="52.88671875" customWidth="1"/>
    <col min="9988" max="9988" width="21.33203125" customWidth="1"/>
    <col min="9990" max="9990" width="5" customWidth="1"/>
    <col min="9991" max="9991" width="11.109375" customWidth="1"/>
    <col min="10241" max="10241" width="4.6640625" customWidth="1"/>
    <col min="10242" max="10242" width="36.88671875" customWidth="1"/>
    <col min="10243" max="10243" width="52.88671875" customWidth="1"/>
    <col min="10244" max="10244" width="21.33203125" customWidth="1"/>
    <col min="10246" max="10246" width="5" customWidth="1"/>
    <col min="10247" max="10247" width="11.109375" customWidth="1"/>
    <col min="10497" max="10497" width="4.6640625" customWidth="1"/>
    <col min="10498" max="10498" width="36.88671875" customWidth="1"/>
    <col min="10499" max="10499" width="52.88671875" customWidth="1"/>
    <col min="10500" max="10500" width="21.33203125" customWidth="1"/>
    <col min="10502" max="10502" width="5" customWidth="1"/>
    <col min="10503" max="10503" width="11.109375" customWidth="1"/>
    <col min="10753" max="10753" width="4.6640625" customWidth="1"/>
    <col min="10754" max="10754" width="36.88671875" customWidth="1"/>
    <col min="10755" max="10755" width="52.88671875" customWidth="1"/>
    <col min="10756" max="10756" width="21.33203125" customWidth="1"/>
    <col min="10758" max="10758" width="5" customWidth="1"/>
    <col min="10759" max="10759" width="11.109375" customWidth="1"/>
    <col min="11009" max="11009" width="4.6640625" customWidth="1"/>
    <col min="11010" max="11010" width="36.88671875" customWidth="1"/>
    <col min="11011" max="11011" width="52.88671875" customWidth="1"/>
    <col min="11012" max="11012" width="21.33203125" customWidth="1"/>
    <col min="11014" max="11014" width="5" customWidth="1"/>
    <col min="11015" max="11015" width="11.109375" customWidth="1"/>
    <col min="11265" max="11265" width="4.6640625" customWidth="1"/>
    <col min="11266" max="11266" width="36.88671875" customWidth="1"/>
    <col min="11267" max="11267" width="52.88671875" customWidth="1"/>
    <col min="11268" max="11268" width="21.33203125" customWidth="1"/>
    <col min="11270" max="11270" width="5" customWidth="1"/>
    <col min="11271" max="11271" width="11.109375" customWidth="1"/>
    <col min="11521" max="11521" width="4.6640625" customWidth="1"/>
    <col min="11522" max="11522" width="36.88671875" customWidth="1"/>
    <col min="11523" max="11523" width="52.88671875" customWidth="1"/>
    <col min="11524" max="11524" width="21.33203125" customWidth="1"/>
    <col min="11526" max="11526" width="5" customWidth="1"/>
    <col min="11527" max="11527" width="11.109375" customWidth="1"/>
    <col min="11777" max="11777" width="4.6640625" customWidth="1"/>
    <col min="11778" max="11778" width="36.88671875" customWidth="1"/>
    <col min="11779" max="11779" width="52.88671875" customWidth="1"/>
    <col min="11780" max="11780" width="21.33203125" customWidth="1"/>
    <col min="11782" max="11782" width="5" customWidth="1"/>
    <col min="11783" max="11783" width="11.109375" customWidth="1"/>
    <col min="12033" max="12033" width="4.6640625" customWidth="1"/>
    <col min="12034" max="12034" width="36.88671875" customWidth="1"/>
    <col min="12035" max="12035" width="52.88671875" customWidth="1"/>
    <col min="12036" max="12036" width="21.33203125" customWidth="1"/>
    <col min="12038" max="12038" width="5" customWidth="1"/>
    <col min="12039" max="12039" width="11.109375" customWidth="1"/>
    <col min="12289" max="12289" width="4.6640625" customWidth="1"/>
    <col min="12290" max="12290" width="36.88671875" customWidth="1"/>
    <col min="12291" max="12291" width="52.88671875" customWidth="1"/>
    <col min="12292" max="12292" width="21.33203125" customWidth="1"/>
    <col min="12294" max="12294" width="5" customWidth="1"/>
    <col min="12295" max="12295" width="11.109375" customWidth="1"/>
    <col min="12545" max="12545" width="4.6640625" customWidth="1"/>
    <col min="12546" max="12546" width="36.88671875" customWidth="1"/>
    <col min="12547" max="12547" width="52.88671875" customWidth="1"/>
    <col min="12548" max="12548" width="21.33203125" customWidth="1"/>
    <col min="12550" max="12550" width="5" customWidth="1"/>
    <col min="12551" max="12551" width="11.109375" customWidth="1"/>
    <col min="12801" max="12801" width="4.6640625" customWidth="1"/>
    <col min="12802" max="12802" width="36.88671875" customWidth="1"/>
    <col min="12803" max="12803" width="52.88671875" customWidth="1"/>
    <col min="12804" max="12804" width="21.33203125" customWidth="1"/>
    <col min="12806" max="12806" width="5" customWidth="1"/>
    <col min="12807" max="12807" width="11.109375" customWidth="1"/>
    <col min="13057" max="13057" width="4.6640625" customWidth="1"/>
    <col min="13058" max="13058" width="36.88671875" customWidth="1"/>
    <col min="13059" max="13059" width="52.88671875" customWidth="1"/>
    <col min="13060" max="13060" width="21.33203125" customWidth="1"/>
    <col min="13062" max="13062" width="5" customWidth="1"/>
    <col min="13063" max="13063" width="11.109375" customWidth="1"/>
    <col min="13313" max="13313" width="4.6640625" customWidth="1"/>
    <col min="13314" max="13314" width="36.88671875" customWidth="1"/>
    <col min="13315" max="13315" width="52.88671875" customWidth="1"/>
    <col min="13316" max="13316" width="21.33203125" customWidth="1"/>
    <col min="13318" max="13318" width="5" customWidth="1"/>
    <col min="13319" max="13319" width="11.109375" customWidth="1"/>
    <col min="13569" max="13569" width="4.6640625" customWidth="1"/>
    <col min="13570" max="13570" width="36.88671875" customWidth="1"/>
    <col min="13571" max="13571" width="52.88671875" customWidth="1"/>
    <col min="13572" max="13572" width="21.33203125" customWidth="1"/>
    <col min="13574" max="13574" width="5" customWidth="1"/>
    <col min="13575" max="13575" width="11.109375" customWidth="1"/>
    <col min="13825" max="13825" width="4.6640625" customWidth="1"/>
    <col min="13826" max="13826" width="36.88671875" customWidth="1"/>
    <col min="13827" max="13827" width="52.88671875" customWidth="1"/>
    <col min="13828" max="13828" width="21.33203125" customWidth="1"/>
    <col min="13830" max="13830" width="5" customWidth="1"/>
    <col min="13831" max="13831" width="11.109375" customWidth="1"/>
    <col min="14081" max="14081" width="4.6640625" customWidth="1"/>
    <col min="14082" max="14082" width="36.88671875" customWidth="1"/>
    <col min="14083" max="14083" width="52.88671875" customWidth="1"/>
    <col min="14084" max="14084" width="21.33203125" customWidth="1"/>
    <col min="14086" max="14086" width="5" customWidth="1"/>
    <col min="14087" max="14087" width="11.109375" customWidth="1"/>
    <col min="14337" max="14337" width="4.6640625" customWidth="1"/>
    <col min="14338" max="14338" width="36.88671875" customWidth="1"/>
    <col min="14339" max="14339" width="52.88671875" customWidth="1"/>
    <col min="14340" max="14340" width="21.33203125" customWidth="1"/>
    <col min="14342" max="14342" width="5" customWidth="1"/>
    <col min="14343" max="14343" width="11.109375" customWidth="1"/>
    <col min="14593" max="14593" width="4.6640625" customWidth="1"/>
    <col min="14594" max="14594" width="36.88671875" customWidth="1"/>
    <col min="14595" max="14595" width="52.88671875" customWidth="1"/>
    <col min="14596" max="14596" width="21.33203125" customWidth="1"/>
    <col min="14598" max="14598" width="5" customWidth="1"/>
    <col min="14599" max="14599" width="11.109375" customWidth="1"/>
    <col min="14849" max="14849" width="4.6640625" customWidth="1"/>
    <col min="14850" max="14850" width="36.88671875" customWidth="1"/>
    <col min="14851" max="14851" width="52.88671875" customWidth="1"/>
    <col min="14852" max="14852" width="21.33203125" customWidth="1"/>
    <col min="14854" max="14854" width="5" customWidth="1"/>
    <col min="14855" max="14855" width="11.109375" customWidth="1"/>
    <col min="15105" max="15105" width="4.6640625" customWidth="1"/>
    <col min="15106" max="15106" width="36.88671875" customWidth="1"/>
    <col min="15107" max="15107" width="52.88671875" customWidth="1"/>
    <col min="15108" max="15108" width="21.33203125" customWidth="1"/>
    <col min="15110" max="15110" width="5" customWidth="1"/>
    <col min="15111" max="15111" width="11.109375" customWidth="1"/>
    <col min="15361" max="15361" width="4.6640625" customWidth="1"/>
    <col min="15362" max="15362" width="36.88671875" customWidth="1"/>
    <col min="15363" max="15363" width="52.88671875" customWidth="1"/>
    <col min="15364" max="15364" width="21.33203125" customWidth="1"/>
    <col min="15366" max="15366" width="5" customWidth="1"/>
    <col min="15367" max="15367" width="11.109375" customWidth="1"/>
    <col min="15617" max="15617" width="4.6640625" customWidth="1"/>
    <col min="15618" max="15618" width="36.88671875" customWidth="1"/>
    <col min="15619" max="15619" width="52.88671875" customWidth="1"/>
    <col min="15620" max="15620" width="21.33203125" customWidth="1"/>
    <col min="15622" max="15622" width="5" customWidth="1"/>
    <col min="15623" max="15623" width="11.109375" customWidth="1"/>
    <col min="15873" max="15873" width="4.6640625" customWidth="1"/>
    <col min="15874" max="15874" width="36.88671875" customWidth="1"/>
    <col min="15875" max="15875" width="52.88671875" customWidth="1"/>
    <col min="15876" max="15876" width="21.33203125" customWidth="1"/>
    <col min="15878" max="15878" width="5" customWidth="1"/>
    <col min="15879" max="15879" width="11.109375" customWidth="1"/>
    <col min="16129" max="16129" width="4.6640625" customWidth="1"/>
    <col min="16130" max="16130" width="36.88671875" customWidth="1"/>
    <col min="16131" max="16131" width="52.88671875" customWidth="1"/>
    <col min="16132" max="16132" width="21.33203125" customWidth="1"/>
    <col min="16134" max="16134" width="5" customWidth="1"/>
    <col min="16135" max="16135" width="11.109375" customWidth="1"/>
  </cols>
  <sheetData>
    <row r="2" spans="1:12" ht="17.399999999999999" x14ac:dyDescent="0.3">
      <c r="B2" s="3" t="s">
        <v>85</v>
      </c>
    </row>
    <row r="3" spans="1:12" ht="13.8" thickBot="1" x14ac:dyDescent="0.3"/>
    <row r="4" spans="1:12" ht="37.5" customHeight="1" thickBot="1" x14ac:dyDescent="0.3">
      <c r="A4" s="33" t="s">
        <v>0</v>
      </c>
      <c r="B4" s="34" t="s">
        <v>1</v>
      </c>
      <c r="C4" s="34" t="s">
        <v>2</v>
      </c>
      <c r="D4" s="84"/>
      <c r="E4" s="36" t="s">
        <v>5</v>
      </c>
      <c r="F4" s="34" t="s">
        <v>3</v>
      </c>
      <c r="G4" s="69" t="s">
        <v>4</v>
      </c>
      <c r="H4" s="47" t="s">
        <v>73</v>
      </c>
      <c r="I4" s="48" t="s">
        <v>74</v>
      </c>
      <c r="K4" s="68"/>
      <c r="L4" s="68"/>
    </row>
    <row r="5" spans="1:12" ht="15.9" customHeight="1" x14ac:dyDescent="0.25">
      <c r="A5" s="37">
        <v>1</v>
      </c>
      <c r="B5" s="31" t="s">
        <v>8</v>
      </c>
      <c r="C5" s="31" t="s">
        <v>29</v>
      </c>
      <c r="D5" s="32"/>
      <c r="E5" s="32" t="s">
        <v>16</v>
      </c>
      <c r="F5" s="32" t="s">
        <v>6</v>
      </c>
      <c r="G5" s="60">
        <v>8</v>
      </c>
      <c r="H5" s="50">
        <v>0</v>
      </c>
      <c r="I5" s="51">
        <f t="shared" ref="I5:I12" si="0">H5*G5</f>
        <v>0</v>
      </c>
    </row>
    <row r="6" spans="1:12" ht="15.9" customHeight="1" x14ac:dyDescent="0.25">
      <c r="A6" s="38">
        <v>2</v>
      </c>
      <c r="B6" s="6" t="s">
        <v>8</v>
      </c>
      <c r="C6" s="6" t="s">
        <v>41</v>
      </c>
      <c r="D6" s="13"/>
      <c r="E6" s="13" t="s">
        <v>16</v>
      </c>
      <c r="F6" s="13" t="s">
        <v>6</v>
      </c>
      <c r="G6" s="61">
        <v>3</v>
      </c>
      <c r="H6" s="52">
        <v>0</v>
      </c>
      <c r="I6" s="53">
        <f t="shared" si="0"/>
        <v>0</v>
      </c>
    </row>
    <row r="7" spans="1:12" ht="15.9" customHeight="1" x14ac:dyDescent="0.25">
      <c r="A7" s="38">
        <v>3</v>
      </c>
      <c r="B7" s="6" t="s">
        <v>8</v>
      </c>
      <c r="C7" s="71" t="s">
        <v>17</v>
      </c>
      <c r="D7" s="13"/>
      <c r="E7" s="13" t="s">
        <v>16</v>
      </c>
      <c r="F7" s="13" t="s">
        <v>6</v>
      </c>
      <c r="G7" s="61">
        <v>4</v>
      </c>
      <c r="H7" s="52">
        <v>0</v>
      </c>
      <c r="I7" s="53">
        <f t="shared" si="0"/>
        <v>0</v>
      </c>
    </row>
    <row r="8" spans="1:12" ht="15.9" customHeight="1" x14ac:dyDescent="0.25">
      <c r="A8" s="38">
        <v>4</v>
      </c>
      <c r="B8" s="71" t="s">
        <v>8</v>
      </c>
      <c r="C8" s="71" t="s">
        <v>98</v>
      </c>
      <c r="D8" s="13"/>
      <c r="E8" s="13" t="s">
        <v>16</v>
      </c>
      <c r="F8" s="13" t="s">
        <v>6</v>
      </c>
      <c r="G8" s="61">
        <v>3</v>
      </c>
      <c r="H8" s="52">
        <v>0</v>
      </c>
      <c r="I8" s="53">
        <f t="shared" ref="I8" si="1">H8*G8</f>
        <v>0</v>
      </c>
    </row>
    <row r="9" spans="1:12" ht="15.9" customHeight="1" x14ac:dyDescent="0.25">
      <c r="A9" s="38">
        <v>4</v>
      </c>
      <c r="B9" s="4" t="s">
        <v>18</v>
      </c>
      <c r="C9" s="6" t="s">
        <v>47</v>
      </c>
      <c r="D9" s="13"/>
      <c r="E9" s="5" t="s">
        <v>9</v>
      </c>
      <c r="F9" s="13" t="s">
        <v>6</v>
      </c>
      <c r="G9" s="61">
        <v>2</v>
      </c>
      <c r="H9" s="52">
        <v>0</v>
      </c>
      <c r="I9" s="53">
        <f t="shared" si="0"/>
        <v>0</v>
      </c>
    </row>
    <row r="10" spans="1:12" ht="15.9" customHeight="1" x14ac:dyDescent="0.25">
      <c r="A10" s="38">
        <v>5</v>
      </c>
      <c r="B10" s="4" t="s">
        <v>32</v>
      </c>
      <c r="C10" s="6" t="s">
        <v>33</v>
      </c>
      <c r="D10" s="13"/>
      <c r="E10" s="13" t="s">
        <v>9</v>
      </c>
      <c r="F10" s="13" t="s">
        <v>6</v>
      </c>
      <c r="G10" s="61">
        <v>2</v>
      </c>
      <c r="H10" s="52">
        <v>0</v>
      </c>
      <c r="I10" s="53">
        <f t="shared" si="0"/>
        <v>0</v>
      </c>
    </row>
    <row r="11" spans="1:12" ht="15.9" customHeight="1" x14ac:dyDescent="0.3">
      <c r="A11" s="38">
        <v>7</v>
      </c>
      <c r="B11" s="4" t="s">
        <v>34</v>
      </c>
      <c r="C11" s="71" t="s">
        <v>10</v>
      </c>
      <c r="D11" s="13"/>
      <c r="E11" s="13" t="s">
        <v>9</v>
      </c>
      <c r="F11" s="15" t="s">
        <v>6</v>
      </c>
      <c r="G11" s="61">
        <v>4</v>
      </c>
      <c r="H11" s="52">
        <v>0</v>
      </c>
      <c r="I11" s="53">
        <f t="shared" si="0"/>
        <v>0</v>
      </c>
    </row>
    <row r="12" spans="1:12" ht="15.9" customHeight="1" x14ac:dyDescent="0.25">
      <c r="A12" s="38">
        <v>8</v>
      </c>
      <c r="B12" s="4" t="s">
        <v>15</v>
      </c>
      <c r="C12" s="6" t="s">
        <v>60</v>
      </c>
      <c r="D12" s="5"/>
      <c r="E12" s="5" t="s">
        <v>7</v>
      </c>
      <c r="F12" s="5" t="s">
        <v>11</v>
      </c>
      <c r="G12" s="61">
        <v>40</v>
      </c>
      <c r="H12" s="52">
        <v>0</v>
      </c>
      <c r="I12" s="53">
        <f t="shared" si="0"/>
        <v>0</v>
      </c>
    </row>
    <row r="13" spans="1:12" ht="15.9" customHeight="1" x14ac:dyDescent="0.25">
      <c r="A13" s="38">
        <v>9</v>
      </c>
      <c r="B13" s="4" t="s">
        <v>15</v>
      </c>
      <c r="C13" s="4" t="s">
        <v>65</v>
      </c>
      <c r="D13" s="5"/>
      <c r="E13" s="5" t="s">
        <v>7</v>
      </c>
      <c r="F13" s="5" t="s">
        <v>11</v>
      </c>
      <c r="G13" s="61">
        <v>6</v>
      </c>
      <c r="H13" s="52">
        <v>0</v>
      </c>
      <c r="I13" s="53">
        <f t="shared" ref="I13:I44" si="2">H13*G13</f>
        <v>0</v>
      </c>
    </row>
    <row r="14" spans="1:12" ht="15.9" customHeight="1" x14ac:dyDescent="0.25">
      <c r="A14" s="38">
        <v>10</v>
      </c>
      <c r="B14" s="24" t="s">
        <v>52</v>
      </c>
      <c r="C14" s="4" t="s">
        <v>20</v>
      </c>
      <c r="D14" s="13"/>
      <c r="E14" s="13" t="s">
        <v>9</v>
      </c>
      <c r="F14" s="13" t="s">
        <v>6</v>
      </c>
      <c r="G14" s="61">
        <v>12</v>
      </c>
      <c r="H14" s="52">
        <v>0</v>
      </c>
      <c r="I14" s="53">
        <f t="shared" si="2"/>
        <v>0</v>
      </c>
    </row>
    <row r="15" spans="1:12" ht="15.9" customHeight="1" x14ac:dyDescent="0.3">
      <c r="A15" s="38">
        <v>11</v>
      </c>
      <c r="B15" s="24" t="s">
        <v>52</v>
      </c>
      <c r="C15" s="4" t="s">
        <v>54</v>
      </c>
      <c r="D15" s="13"/>
      <c r="E15" s="13" t="s">
        <v>9</v>
      </c>
      <c r="F15" s="15" t="s">
        <v>6</v>
      </c>
      <c r="G15" s="61">
        <v>3</v>
      </c>
      <c r="H15" s="52">
        <v>0</v>
      </c>
      <c r="I15" s="53">
        <f t="shared" si="2"/>
        <v>0</v>
      </c>
    </row>
    <row r="16" spans="1:12" ht="15.9" customHeight="1" x14ac:dyDescent="0.3">
      <c r="A16" s="38">
        <v>12</v>
      </c>
      <c r="B16" s="24" t="s">
        <v>52</v>
      </c>
      <c r="C16" s="4" t="s">
        <v>21</v>
      </c>
      <c r="D16" s="13"/>
      <c r="E16" s="13" t="s">
        <v>9</v>
      </c>
      <c r="F16" s="15" t="s">
        <v>6</v>
      </c>
      <c r="G16" s="61">
        <v>10</v>
      </c>
      <c r="H16" s="52">
        <v>0</v>
      </c>
      <c r="I16" s="53">
        <f t="shared" si="2"/>
        <v>0</v>
      </c>
    </row>
    <row r="17" spans="1:11" ht="15.9" customHeight="1" x14ac:dyDescent="0.3">
      <c r="A17" s="38">
        <v>13</v>
      </c>
      <c r="B17" s="24" t="s">
        <v>55</v>
      </c>
      <c r="C17" s="71" t="s">
        <v>99</v>
      </c>
      <c r="D17" s="13"/>
      <c r="E17" s="13" t="s">
        <v>9</v>
      </c>
      <c r="F17" s="15" t="s">
        <v>6</v>
      </c>
      <c r="G17" s="61">
        <v>4</v>
      </c>
      <c r="H17" s="52">
        <v>0</v>
      </c>
      <c r="I17" s="53">
        <f t="shared" ref="I17" si="3">H17*G17</f>
        <v>0</v>
      </c>
    </row>
    <row r="18" spans="1:11" ht="15.9" customHeight="1" x14ac:dyDescent="0.3">
      <c r="A18" s="38">
        <v>13</v>
      </c>
      <c r="B18" s="24" t="s">
        <v>55</v>
      </c>
      <c r="C18" s="4" t="s">
        <v>88</v>
      </c>
      <c r="D18" s="13"/>
      <c r="E18" s="13" t="s">
        <v>9</v>
      </c>
      <c r="F18" s="15" t="s">
        <v>6</v>
      </c>
      <c r="G18" s="61">
        <v>2</v>
      </c>
      <c r="H18" s="52">
        <v>0</v>
      </c>
      <c r="I18" s="53">
        <f t="shared" si="2"/>
        <v>0</v>
      </c>
    </row>
    <row r="19" spans="1:11" ht="15.9" customHeight="1" x14ac:dyDescent="0.3">
      <c r="A19" s="38">
        <v>14</v>
      </c>
      <c r="B19" s="71" t="s">
        <v>100</v>
      </c>
      <c r="C19" s="71" t="s">
        <v>101</v>
      </c>
      <c r="D19" s="13"/>
      <c r="E19" s="13" t="s">
        <v>9</v>
      </c>
      <c r="F19" s="15" t="s">
        <v>6</v>
      </c>
      <c r="G19" s="61">
        <v>4</v>
      </c>
      <c r="H19" s="52">
        <v>0</v>
      </c>
      <c r="I19" s="53">
        <f t="shared" ref="I19" si="4">H19*G19</f>
        <v>0</v>
      </c>
    </row>
    <row r="20" spans="1:11" ht="15.9" customHeight="1" x14ac:dyDescent="0.3">
      <c r="A20" s="38">
        <v>14</v>
      </c>
      <c r="B20" s="4" t="s">
        <v>53</v>
      </c>
      <c r="C20" s="4" t="s">
        <v>20</v>
      </c>
      <c r="D20" s="13"/>
      <c r="E20" s="13" t="s">
        <v>9</v>
      </c>
      <c r="F20" s="15" t="s">
        <v>6</v>
      </c>
      <c r="G20" s="61">
        <v>8</v>
      </c>
      <c r="H20" s="52">
        <v>0</v>
      </c>
      <c r="I20" s="53">
        <f t="shared" si="2"/>
        <v>0</v>
      </c>
    </row>
    <row r="21" spans="1:11" ht="15.9" customHeight="1" x14ac:dyDescent="0.25">
      <c r="A21" s="38">
        <v>15</v>
      </c>
      <c r="B21" s="24" t="s">
        <v>53</v>
      </c>
      <c r="C21" s="4" t="s">
        <v>54</v>
      </c>
      <c r="D21" s="13"/>
      <c r="E21" s="13" t="s">
        <v>9</v>
      </c>
      <c r="F21" s="13" t="s">
        <v>6</v>
      </c>
      <c r="G21" s="61">
        <v>2</v>
      </c>
      <c r="H21" s="52">
        <v>0</v>
      </c>
      <c r="I21" s="53">
        <f t="shared" si="2"/>
        <v>0</v>
      </c>
    </row>
    <row r="22" spans="1:11" ht="15.9" customHeight="1" x14ac:dyDescent="0.3">
      <c r="A22" s="38">
        <v>16</v>
      </c>
      <c r="B22" s="24" t="s">
        <v>53</v>
      </c>
      <c r="C22" s="4" t="s">
        <v>21</v>
      </c>
      <c r="D22" s="13"/>
      <c r="E22" s="13" t="s">
        <v>9</v>
      </c>
      <c r="F22" s="15" t="s">
        <v>6</v>
      </c>
      <c r="G22" s="61">
        <v>4</v>
      </c>
      <c r="H22" s="52">
        <v>0</v>
      </c>
      <c r="I22" s="53">
        <f t="shared" si="2"/>
        <v>0</v>
      </c>
    </row>
    <row r="23" spans="1:11" ht="15.9" customHeight="1" x14ac:dyDescent="0.25">
      <c r="A23" s="38">
        <v>17</v>
      </c>
      <c r="B23" s="24" t="s">
        <v>49</v>
      </c>
      <c r="C23" s="4" t="s">
        <v>20</v>
      </c>
      <c r="D23" s="13"/>
      <c r="E23" s="13" t="s">
        <v>9</v>
      </c>
      <c r="F23" s="13" t="s">
        <v>6</v>
      </c>
      <c r="G23" s="62">
        <v>14</v>
      </c>
      <c r="H23" s="52">
        <v>0</v>
      </c>
      <c r="I23" s="53">
        <f t="shared" si="2"/>
        <v>0</v>
      </c>
    </row>
    <row r="24" spans="1:11" ht="15.9" customHeight="1" x14ac:dyDescent="0.25">
      <c r="A24" s="38">
        <v>18</v>
      </c>
      <c r="B24" s="24" t="s">
        <v>81</v>
      </c>
      <c r="C24" s="71" t="s">
        <v>102</v>
      </c>
      <c r="D24" s="13"/>
      <c r="E24" s="13" t="s">
        <v>9</v>
      </c>
      <c r="F24" s="13" t="s">
        <v>6</v>
      </c>
      <c r="G24" s="62">
        <v>4</v>
      </c>
      <c r="H24" s="52">
        <v>0</v>
      </c>
      <c r="I24" s="53">
        <f t="shared" ref="I24:I29" si="5">H24*G24</f>
        <v>0</v>
      </c>
    </row>
    <row r="25" spans="1:11" ht="15.9" customHeight="1" x14ac:dyDescent="0.25">
      <c r="A25" s="38">
        <v>18</v>
      </c>
      <c r="B25" s="72" t="s">
        <v>103</v>
      </c>
      <c r="C25" s="71" t="s">
        <v>102</v>
      </c>
      <c r="D25" s="13"/>
      <c r="E25" s="13" t="s">
        <v>9</v>
      </c>
      <c r="F25" s="13" t="s">
        <v>6</v>
      </c>
      <c r="G25" s="62">
        <v>2</v>
      </c>
      <c r="H25" s="52">
        <v>0</v>
      </c>
      <c r="I25" s="53">
        <f t="shared" si="5"/>
        <v>0</v>
      </c>
    </row>
    <row r="26" spans="1:11" ht="15.9" customHeight="1" x14ac:dyDescent="0.25">
      <c r="A26" s="38">
        <v>19</v>
      </c>
      <c r="B26" s="24" t="s">
        <v>49</v>
      </c>
      <c r="C26" s="4" t="s">
        <v>21</v>
      </c>
      <c r="D26" s="13"/>
      <c r="E26" s="13" t="s">
        <v>9</v>
      </c>
      <c r="F26" s="13" t="s">
        <v>6</v>
      </c>
      <c r="G26" s="62">
        <v>9</v>
      </c>
      <c r="H26" s="52">
        <v>0</v>
      </c>
      <c r="I26" s="53">
        <f t="shared" si="5"/>
        <v>0</v>
      </c>
    </row>
    <row r="27" spans="1:11" ht="15.9" customHeight="1" x14ac:dyDescent="0.25">
      <c r="A27" s="38">
        <v>20</v>
      </c>
      <c r="B27" s="24" t="s">
        <v>49</v>
      </c>
      <c r="C27" s="4" t="s">
        <v>30</v>
      </c>
      <c r="D27" s="13"/>
      <c r="E27" s="13" t="s">
        <v>9</v>
      </c>
      <c r="F27" s="13" t="s">
        <v>6</v>
      </c>
      <c r="G27" s="62">
        <v>2</v>
      </c>
      <c r="H27" s="52">
        <v>0</v>
      </c>
      <c r="I27" s="53">
        <f t="shared" si="5"/>
        <v>0</v>
      </c>
    </row>
    <row r="28" spans="1:11" ht="15.9" customHeight="1" x14ac:dyDescent="0.25">
      <c r="A28" s="38">
        <v>21</v>
      </c>
      <c r="B28" s="24" t="s">
        <v>56</v>
      </c>
      <c r="C28" s="4" t="s">
        <v>20</v>
      </c>
      <c r="D28" s="13"/>
      <c r="E28" s="13" t="s">
        <v>9</v>
      </c>
      <c r="F28" s="13" t="s">
        <v>6</v>
      </c>
      <c r="G28" s="62">
        <v>10</v>
      </c>
      <c r="H28" s="52">
        <v>0</v>
      </c>
      <c r="I28" s="53">
        <f t="shared" si="5"/>
        <v>0</v>
      </c>
    </row>
    <row r="29" spans="1:11" ht="15.9" customHeight="1" x14ac:dyDescent="0.25">
      <c r="A29" s="38">
        <v>22</v>
      </c>
      <c r="B29" s="24" t="s">
        <v>50</v>
      </c>
      <c r="C29" s="4" t="s">
        <v>30</v>
      </c>
      <c r="D29" s="13"/>
      <c r="E29" s="5" t="s">
        <v>7</v>
      </c>
      <c r="F29" s="13" t="s">
        <v>6</v>
      </c>
      <c r="G29" s="62">
        <v>2</v>
      </c>
      <c r="H29" s="52">
        <v>0</v>
      </c>
      <c r="I29" s="53">
        <f t="shared" si="5"/>
        <v>0</v>
      </c>
    </row>
    <row r="30" spans="1:11" ht="15.9" customHeight="1" x14ac:dyDescent="0.25">
      <c r="A30" s="38">
        <v>23</v>
      </c>
      <c r="B30" s="72" t="s">
        <v>104</v>
      </c>
      <c r="C30" s="71" t="s">
        <v>105</v>
      </c>
      <c r="D30" s="5"/>
      <c r="E30" s="5" t="s">
        <v>7</v>
      </c>
      <c r="F30" s="13" t="s">
        <v>6</v>
      </c>
      <c r="G30" s="62">
        <v>1</v>
      </c>
      <c r="H30" s="52">
        <v>0</v>
      </c>
      <c r="I30" s="53">
        <f t="shared" si="2"/>
        <v>0</v>
      </c>
    </row>
    <row r="31" spans="1:11" ht="15.9" customHeight="1" x14ac:dyDescent="0.25">
      <c r="A31" s="38">
        <v>25</v>
      </c>
      <c r="B31" s="24" t="s">
        <v>58</v>
      </c>
      <c r="C31" s="4" t="s">
        <v>63</v>
      </c>
      <c r="D31" s="5"/>
      <c r="E31" s="5" t="s">
        <v>7</v>
      </c>
      <c r="F31" s="13" t="s">
        <v>6</v>
      </c>
      <c r="G31" s="62">
        <v>3</v>
      </c>
      <c r="H31" s="52">
        <v>0</v>
      </c>
      <c r="I31" s="53">
        <f t="shared" si="2"/>
        <v>0</v>
      </c>
      <c r="K31" s="67"/>
    </row>
    <row r="32" spans="1:11" ht="15.9" customHeight="1" x14ac:dyDescent="0.25">
      <c r="A32" s="38">
        <v>26</v>
      </c>
      <c r="B32" s="24" t="s">
        <v>57</v>
      </c>
      <c r="C32" s="4" t="s">
        <v>62</v>
      </c>
      <c r="D32" s="5"/>
      <c r="E32" s="5" t="s">
        <v>7</v>
      </c>
      <c r="F32" s="13" t="s">
        <v>6</v>
      </c>
      <c r="G32" s="62">
        <v>4</v>
      </c>
      <c r="H32" s="52">
        <v>0</v>
      </c>
      <c r="I32" s="53">
        <f t="shared" si="2"/>
        <v>0</v>
      </c>
    </row>
    <row r="33" spans="1:9" ht="15.9" customHeight="1" x14ac:dyDescent="0.25">
      <c r="A33" s="38">
        <v>28</v>
      </c>
      <c r="B33" s="24" t="s">
        <v>51</v>
      </c>
      <c r="C33" s="4" t="s">
        <v>61</v>
      </c>
      <c r="D33" s="5"/>
      <c r="E33" s="5" t="s">
        <v>7</v>
      </c>
      <c r="F33" s="13" t="s">
        <v>6</v>
      </c>
      <c r="G33" s="62">
        <v>12</v>
      </c>
      <c r="H33" s="52">
        <v>0</v>
      </c>
      <c r="I33" s="53">
        <f t="shared" si="2"/>
        <v>0</v>
      </c>
    </row>
    <row r="34" spans="1:9" ht="15.9" customHeight="1" x14ac:dyDescent="0.3">
      <c r="A34" s="38">
        <v>29</v>
      </c>
      <c r="B34" s="24" t="s">
        <v>51</v>
      </c>
      <c r="C34" s="71" t="s">
        <v>106</v>
      </c>
      <c r="D34" s="5"/>
      <c r="E34" s="5" t="s">
        <v>7</v>
      </c>
      <c r="F34" s="15" t="s">
        <v>6</v>
      </c>
      <c r="G34" s="62">
        <v>2</v>
      </c>
      <c r="H34" s="52">
        <v>0</v>
      </c>
      <c r="I34" s="53">
        <f t="shared" si="2"/>
        <v>0</v>
      </c>
    </row>
    <row r="35" spans="1:9" ht="15.9" customHeight="1" x14ac:dyDescent="0.25">
      <c r="A35" s="38">
        <v>30</v>
      </c>
      <c r="B35" s="24" t="s">
        <v>59</v>
      </c>
      <c r="C35" s="25" t="s">
        <v>60</v>
      </c>
      <c r="D35" s="5"/>
      <c r="E35" s="5" t="s">
        <v>7</v>
      </c>
      <c r="F35" s="13" t="s">
        <v>6</v>
      </c>
      <c r="G35" s="63">
        <v>8</v>
      </c>
      <c r="H35" s="52">
        <v>0</v>
      </c>
      <c r="I35" s="53">
        <f t="shared" si="2"/>
        <v>0</v>
      </c>
    </row>
    <row r="36" spans="1:9" ht="15.9" customHeight="1" x14ac:dyDescent="0.25">
      <c r="A36" s="38">
        <v>32</v>
      </c>
      <c r="B36" s="24" t="s">
        <v>56</v>
      </c>
      <c r="C36" s="25" t="s">
        <v>60</v>
      </c>
      <c r="D36" s="5"/>
      <c r="E36" s="5" t="s">
        <v>7</v>
      </c>
      <c r="F36" s="13" t="s">
        <v>6</v>
      </c>
      <c r="G36" s="63">
        <v>24</v>
      </c>
      <c r="H36" s="52">
        <v>0</v>
      </c>
      <c r="I36" s="53">
        <f t="shared" si="2"/>
        <v>0</v>
      </c>
    </row>
    <row r="37" spans="1:9" ht="15.9" customHeight="1" x14ac:dyDescent="0.3">
      <c r="A37" s="38">
        <v>33</v>
      </c>
      <c r="B37" s="14" t="s">
        <v>12</v>
      </c>
      <c r="C37" s="18" t="s">
        <v>70</v>
      </c>
      <c r="D37" s="15"/>
      <c r="E37" s="5" t="s">
        <v>7</v>
      </c>
      <c r="F37" s="15" t="s">
        <v>6</v>
      </c>
      <c r="G37" s="63">
        <v>16</v>
      </c>
      <c r="H37" s="52">
        <v>0</v>
      </c>
      <c r="I37" s="53">
        <f t="shared" si="2"/>
        <v>0</v>
      </c>
    </row>
    <row r="38" spans="1:9" ht="15.9" customHeight="1" x14ac:dyDescent="0.3">
      <c r="A38" s="38">
        <v>34</v>
      </c>
      <c r="B38" s="14" t="s">
        <v>22</v>
      </c>
      <c r="C38" s="17" t="s">
        <v>23</v>
      </c>
      <c r="D38" s="15"/>
      <c r="E38" s="5" t="s">
        <v>7</v>
      </c>
      <c r="F38" s="15" t="s">
        <v>6</v>
      </c>
      <c r="G38" s="63">
        <v>10</v>
      </c>
      <c r="H38" s="52">
        <v>0</v>
      </c>
      <c r="I38" s="53">
        <f t="shared" si="2"/>
        <v>0</v>
      </c>
    </row>
    <row r="39" spans="1:9" ht="15.9" customHeight="1" x14ac:dyDescent="0.3">
      <c r="A39" s="38">
        <v>35</v>
      </c>
      <c r="B39" s="14" t="s">
        <v>24</v>
      </c>
      <c r="C39" s="17" t="s">
        <v>25</v>
      </c>
      <c r="D39" s="15"/>
      <c r="E39" s="5" t="s">
        <v>7</v>
      </c>
      <c r="F39" s="20" t="s">
        <v>11</v>
      </c>
      <c r="G39" s="63">
        <v>2</v>
      </c>
      <c r="H39" s="52">
        <v>0</v>
      </c>
      <c r="I39" s="53">
        <f t="shared" si="2"/>
        <v>0</v>
      </c>
    </row>
    <row r="40" spans="1:9" ht="15.9" customHeight="1" x14ac:dyDescent="0.3">
      <c r="A40" s="38">
        <v>36</v>
      </c>
      <c r="B40" s="14" t="s">
        <v>38</v>
      </c>
      <c r="C40" s="17" t="s">
        <v>108</v>
      </c>
      <c r="D40" s="15"/>
      <c r="E40" s="5" t="s">
        <v>7</v>
      </c>
      <c r="F40" s="20" t="s">
        <v>6</v>
      </c>
      <c r="G40" s="63">
        <v>10</v>
      </c>
      <c r="H40" s="52">
        <v>0</v>
      </c>
      <c r="I40" s="53">
        <f t="shared" si="2"/>
        <v>0</v>
      </c>
    </row>
    <row r="41" spans="1:9" ht="15.9" customHeight="1" x14ac:dyDescent="0.3">
      <c r="A41" s="38">
        <v>37</v>
      </c>
      <c r="B41" s="14" t="s">
        <v>82</v>
      </c>
      <c r="C41" s="17"/>
      <c r="D41" s="15"/>
      <c r="E41" s="5" t="s">
        <v>7</v>
      </c>
      <c r="F41" s="15" t="s">
        <v>6</v>
      </c>
      <c r="G41" s="63">
        <v>25</v>
      </c>
      <c r="H41" s="52">
        <v>0</v>
      </c>
      <c r="I41" s="53">
        <f t="shared" si="2"/>
        <v>0</v>
      </c>
    </row>
    <row r="42" spans="1:9" ht="15.9" customHeight="1" x14ac:dyDescent="0.3">
      <c r="A42" s="38">
        <v>38</v>
      </c>
      <c r="B42" s="14" t="s">
        <v>72</v>
      </c>
      <c r="C42" s="17" t="s">
        <v>27</v>
      </c>
      <c r="D42" s="15"/>
      <c r="E42" s="5" t="s">
        <v>7</v>
      </c>
      <c r="F42" s="15" t="s">
        <v>6</v>
      </c>
      <c r="G42" s="63">
        <f>G37</f>
        <v>16</v>
      </c>
      <c r="H42" s="52">
        <v>0</v>
      </c>
      <c r="I42" s="53">
        <f t="shared" si="2"/>
        <v>0</v>
      </c>
    </row>
    <row r="43" spans="1:9" ht="15.9" customHeight="1" x14ac:dyDescent="0.3">
      <c r="A43" s="38">
        <v>39</v>
      </c>
      <c r="B43" s="14" t="s">
        <v>26</v>
      </c>
      <c r="C43" s="17" t="s">
        <v>27</v>
      </c>
      <c r="D43" s="15"/>
      <c r="E43" s="5" t="s">
        <v>7</v>
      </c>
      <c r="F43" s="15" t="s">
        <v>6</v>
      </c>
      <c r="G43" s="63">
        <v>100</v>
      </c>
      <c r="H43" s="52">
        <v>0</v>
      </c>
      <c r="I43" s="53">
        <f t="shared" si="2"/>
        <v>0</v>
      </c>
    </row>
    <row r="44" spans="1:9" ht="15.9" customHeight="1" x14ac:dyDescent="0.3">
      <c r="A44" s="38">
        <v>40</v>
      </c>
      <c r="B44" s="16" t="s">
        <v>97</v>
      </c>
      <c r="C44" s="17" t="s">
        <v>27</v>
      </c>
      <c r="D44" s="15"/>
      <c r="E44" s="5" t="s">
        <v>7</v>
      </c>
      <c r="F44" s="5" t="s">
        <v>6</v>
      </c>
      <c r="G44" s="63">
        <v>100</v>
      </c>
      <c r="H44" s="52">
        <v>0</v>
      </c>
      <c r="I44" s="53">
        <f t="shared" si="2"/>
        <v>0</v>
      </c>
    </row>
    <row r="45" spans="1:9" ht="15.9" customHeight="1" x14ac:dyDescent="0.3">
      <c r="A45" s="38">
        <v>41</v>
      </c>
      <c r="B45" s="9" t="s">
        <v>13</v>
      </c>
      <c r="C45" s="19" t="s">
        <v>39</v>
      </c>
      <c r="D45" s="10"/>
      <c r="E45" s="10" t="s">
        <v>89</v>
      </c>
      <c r="F45" s="15" t="s">
        <v>11</v>
      </c>
      <c r="G45" s="63">
        <v>42</v>
      </c>
      <c r="H45" s="52">
        <v>0</v>
      </c>
      <c r="I45" s="53">
        <f>H45*G45</f>
        <v>0</v>
      </c>
    </row>
    <row r="46" spans="1:9" ht="15.9" customHeight="1" x14ac:dyDescent="0.3">
      <c r="A46" s="38">
        <v>42</v>
      </c>
      <c r="B46" s="9" t="s">
        <v>13</v>
      </c>
      <c r="C46" s="19" t="s">
        <v>40</v>
      </c>
      <c r="D46" s="10"/>
      <c r="E46" s="10" t="s">
        <v>89</v>
      </c>
      <c r="F46" s="15" t="s">
        <v>11</v>
      </c>
      <c r="G46" s="63">
        <v>6</v>
      </c>
      <c r="H46" s="52">
        <v>0</v>
      </c>
      <c r="I46" s="53">
        <f t="shared" ref="I46:I48" si="6">H46*G46</f>
        <v>0</v>
      </c>
    </row>
    <row r="47" spans="1:9" ht="15.9" customHeight="1" x14ac:dyDescent="0.3">
      <c r="A47" s="38">
        <v>43</v>
      </c>
      <c r="B47" s="55" t="s">
        <v>84</v>
      </c>
      <c r="C47" s="64"/>
      <c r="D47" s="56"/>
      <c r="E47" s="56"/>
      <c r="F47" s="65" t="s">
        <v>83</v>
      </c>
      <c r="G47" s="66">
        <v>1</v>
      </c>
      <c r="H47" s="85">
        <v>0</v>
      </c>
      <c r="I47" s="53">
        <f t="shared" si="6"/>
        <v>0</v>
      </c>
    </row>
    <row r="48" spans="1:9" ht="26.25" customHeight="1" x14ac:dyDescent="0.3">
      <c r="A48" s="38">
        <v>44</v>
      </c>
      <c r="B48" s="9" t="s">
        <v>86</v>
      </c>
      <c r="C48" s="93" t="s">
        <v>109</v>
      </c>
      <c r="D48" s="94"/>
      <c r="E48" s="95"/>
      <c r="F48" s="20" t="s">
        <v>83</v>
      </c>
      <c r="G48" s="86">
        <v>1</v>
      </c>
      <c r="H48" s="52">
        <v>0</v>
      </c>
      <c r="I48" s="53">
        <f t="shared" si="6"/>
        <v>0</v>
      </c>
    </row>
    <row r="49" spans="1:9" ht="18" thickBot="1" x14ac:dyDescent="0.35">
      <c r="A49" s="101"/>
      <c r="B49" s="102" t="s">
        <v>75</v>
      </c>
      <c r="C49" s="103"/>
      <c r="D49" s="103"/>
      <c r="E49" s="103"/>
      <c r="F49" s="103"/>
      <c r="G49" s="103"/>
      <c r="H49" s="101"/>
      <c r="I49" s="104">
        <f>SUM(I5:I48)</f>
        <v>0</v>
      </c>
    </row>
    <row r="50" spans="1:9" x14ac:dyDescent="0.25">
      <c r="A50" s="21"/>
      <c r="B50" s="22" t="s">
        <v>80</v>
      </c>
      <c r="C50" s="22"/>
      <c r="D50" s="22"/>
      <c r="E50" s="21"/>
      <c r="F50" s="21"/>
      <c r="G50" s="23"/>
    </row>
    <row r="51" spans="1:9" x14ac:dyDescent="0.25">
      <c r="A51" s="21"/>
      <c r="B51" s="22"/>
      <c r="C51" s="22"/>
      <c r="D51" s="22"/>
      <c r="E51" s="21"/>
      <c r="F51" s="21"/>
      <c r="G51" s="23"/>
    </row>
    <row r="52" spans="1:9" x14ac:dyDescent="0.25">
      <c r="A52" s="21"/>
      <c r="C52" s="22"/>
      <c r="D52" s="22"/>
      <c r="E52" s="21"/>
      <c r="F52" s="21"/>
      <c r="G52" s="23"/>
    </row>
    <row r="53" spans="1:9" x14ac:dyDescent="0.25">
      <c r="A53" s="21"/>
      <c r="C53" s="22"/>
      <c r="D53" s="22"/>
      <c r="E53" s="21"/>
      <c r="F53" s="21"/>
      <c r="G53" s="23"/>
    </row>
  </sheetData>
  <mergeCells count="1">
    <mergeCell ref="C48:E48"/>
  </mergeCells>
  <phoneticPr fontId="23" type="noConversion"/>
  <pageMargins left="0.70866141732283472" right="0.70866141732283472" top="1.3779527559055118" bottom="0.39370078740157483" header="0.31496062992125984" footer="0.31496062992125984"/>
  <pageSetup paperSize="9" scale="82" fitToHeight="0" orientation="landscape" r:id="rId1"/>
  <headerFooter>
    <oddHeader>&amp;LApek Praha s.r.o.&amp;RStrana:&amp;P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32"/>
  <sheetViews>
    <sheetView tabSelected="1" topLeftCell="A16" workbookViewId="0">
      <selection activeCell="C34" sqref="C34"/>
    </sheetView>
  </sheetViews>
  <sheetFormatPr defaultRowHeight="13.2" x14ac:dyDescent="0.25"/>
  <cols>
    <col min="1" max="1" width="4.6640625" customWidth="1"/>
    <col min="2" max="2" width="36.88671875" customWidth="1"/>
    <col min="3" max="3" width="45.33203125" customWidth="1"/>
    <col min="4" max="4" width="21.33203125" customWidth="1"/>
    <col min="5" max="5" width="9.109375" style="11"/>
    <col min="6" max="6" width="5" style="11" customWidth="1"/>
    <col min="7" max="7" width="11.109375" style="12" customWidth="1"/>
    <col min="9" max="9" width="14" bestFit="1" customWidth="1"/>
    <col min="257" max="257" width="4.6640625" customWidth="1"/>
    <col min="258" max="258" width="36.88671875" customWidth="1"/>
    <col min="259" max="259" width="52.88671875" customWidth="1"/>
    <col min="260" max="260" width="21.33203125" customWidth="1"/>
    <col min="262" max="262" width="5" customWidth="1"/>
    <col min="263" max="263" width="11.109375" customWidth="1"/>
    <col min="513" max="513" width="4.6640625" customWidth="1"/>
    <col min="514" max="514" width="36.88671875" customWidth="1"/>
    <col min="515" max="515" width="52.88671875" customWidth="1"/>
    <col min="516" max="516" width="21.33203125" customWidth="1"/>
    <col min="518" max="518" width="5" customWidth="1"/>
    <col min="519" max="519" width="11.109375" customWidth="1"/>
    <col min="769" max="769" width="4.6640625" customWidth="1"/>
    <col min="770" max="770" width="36.88671875" customWidth="1"/>
    <col min="771" max="771" width="52.88671875" customWidth="1"/>
    <col min="772" max="772" width="21.33203125" customWidth="1"/>
    <col min="774" max="774" width="5" customWidth="1"/>
    <col min="775" max="775" width="11.109375" customWidth="1"/>
    <col min="1025" max="1025" width="4.6640625" customWidth="1"/>
    <col min="1026" max="1026" width="36.88671875" customWidth="1"/>
    <col min="1027" max="1027" width="52.88671875" customWidth="1"/>
    <col min="1028" max="1028" width="21.33203125" customWidth="1"/>
    <col min="1030" max="1030" width="5" customWidth="1"/>
    <col min="1031" max="1031" width="11.109375" customWidth="1"/>
    <col min="1281" max="1281" width="4.6640625" customWidth="1"/>
    <col min="1282" max="1282" width="36.88671875" customWidth="1"/>
    <col min="1283" max="1283" width="52.88671875" customWidth="1"/>
    <col min="1284" max="1284" width="21.33203125" customWidth="1"/>
    <col min="1286" max="1286" width="5" customWidth="1"/>
    <col min="1287" max="1287" width="11.109375" customWidth="1"/>
    <col min="1537" max="1537" width="4.6640625" customWidth="1"/>
    <col min="1538" max="1538" width="36.88671875" customWidth="1"/>
    <col min="1539" max="1539" width="52.88671875" customWidth="1"/>
    <col min="1540" max="1540" width="21.33203125" customWidth="1"/>
    <col min="1542" max="1542" width="5" customWidth="1"/>
    <col min="1543" max="1543" width="11.109375" customWidth="1"/>
    <col min="1793" max="1793" width="4.6640625" customWidth="1"/>
    <col min="1794" max="1794" width="36.88671875" customWidth="1"/>
    <col min="1795" max="1795" width="52.88671875" customWidth="1"/>
    <col min="1796" max="1796" width="21.33203125" customWidth="1"/>
    <col min="1798" max="1798" width="5" customWidth="1"/>
    <col min="1799" max="1799" width="11.109375" customWidth="1"/>
    <col min="2049" max="2049" width="4.6640625" customWidth="1"/>
    <col min="2050" max="2050" width="36.88671875" customWidth="1"/>
    <col min="2051" max="2051" width="52.88671875" customWidth="1"/>
    <col min="2052" max="2052" width="21.33203125" customWidth="1"/>
    <col min="2054" max="2054" width="5" customWidth="1"/>
    <col min="2055" max="2055" width="11.109375" customWidth="1"/>
    <col min="2305" max="2305" width="4.6640625" customWidth="1"/>
    <col min="2306" max="2306" width="36.88671875" customWidth="1"/>
    <col min="2307" max="2307" width="52.88671875" customWidth="1"/>
    <col min="2308" max="2308" width="21.33203125" customWidth="1"/>
    <col min="2310" max="2310" width="5" customWidth="1"/>
    <col min="2311" max="2311" width="11.109375" customWidth="1"/>
    <col min="2561" max="2561" width="4.6640625" customWidth="1"/>
    <col min="2562" max="2562" width="36.88671875" customWidth="1"/>
    <col min="2563" max="2563" width="52.88671875" customWidth="1"/>
    <col min="2564" max="2564" width="21.33203125" customWidth="1"/>
    <col min="2566" max="2566" width="5" customWidth="1"/>
    <col min="2567" max="2567" width="11.109375" customWidth="1"/>
    <col min="2817" max="2817" width="4.6640625" customWidth="1"/>
    <col min="2818" max="2818" width="36.88671875" customWidth="1"/>
    <col min="2819" max="2819" width="52.88671875" customWidth="1"/>
    <col min="2820" max="2820" width="21.33203125" customWidth="1"/>
    <col min="2822" max="2822" width="5" customWidth="1"/>
    <col min="2823" max="2823" width="11.109375" customWidth="1"/>
    <col min="3073" max="3073" width="4.6640625" customWidth="1"/>
    <col min="3074" max="3074" width="36.88671875" customWidth="1"/>
    <col min="3075" max="3075" width="52.88671875" customWidth="1"/>
    <col min="3076" max="3076" width="21.33203125" customWidth="1"/>
    <col min="3078" max="3078" width="5" customWidth="1"/>
    <col min="3079" max="3079" width="11.109375" customWidth="1"/>
    <col min="3329" max="3329" width="4.6640625" customWidth="1"/>
    <col min="3330" max="3330" width="36.88671875" customWidth="1"/>
    <col min="3331" max="3331" width="52.88671875" customWidth="1"/>
    <col min="3332" max="3332" width="21.33203125" customWidth="1"/>
    <col min="3334" max="3334" width="5" customWidth="1"/>
    <col min="3335" max="3335" width="11.109375" customWidth="1"/>
    <col min="3585" max="3585" width="4.6640625" customWidth="1"/>
    <col min="3586" max="3586" width="36.88671875" customWidth="1"/>
    <col min="3587" max="3587" width="52.88671875" customWidth="1"/>
    <col min="3588" max="3588" width="21.33203125" customWidth="1"/>
    <col min="3590" max="3590" width="5" customWidth="1"/>
    <col min="3591" max="3591" width="11.109375" customWidth="1"/>
    <col min="3841" max="3841" width="4.6640625" customWidth="1"/>
    <col min="3842" max="3842" width="36.88671875" customWidth="1"/>
    <col min="3843" max="3843" width="52.88671875" customWidth="1"/>
    <col min="3844" max="3844" width="21.33203125" customWidth="1"/>
    <col min="3846" max="3846" width="5" customWidth="1"/>
    <col min="3847" max="3847" width="11.109375" customWidth="1"/>
    <col min="4097" max="4097" width="4.6640625" customWidth="1"/>
    <col min="4098" max="4098" width="36.88671875" customWidth="1"/>
    <col min="4099" max="4099" width="52.88671875" customWidth="1"/>
    <col min="4100" max="4100" width="21.33203125" customWidth="1"/>
    <col min="4102" max="4102" width="5" customWidth="1"/>
    <col min="4103" max="4103" width="11.109375" customWidth="1"/>
    <col min="4353" max="4353" width="4.6640625" customWidth="1"/>
    <col min="4354" max="4354" width="36.88671875" customWidth="1"/>
    <col min="4355" max="4355" width="52.88671875" customWidth="1"/>
    <col min="4356" max="4356" width="21.33203125" customWidth="1"/>
    <col min="4358" max="4358" width="5" customWidth="1"/>
    <col min="4359" max="4359" width="11.109375" customWidth="1"/>
    <col min="4609" max="4609" width="4.6640625" customWidth="1"/>
    <col min="4610" max="4610" width="36.88671875" customWidth="1"/>
    <col min="4611" max="4611" width="52.88671875" customWidth="1"/>
    <col min="4612" max="4612" width="21.33203125" customWidth="1"/>
    <col min="4614" max="4614" width="5" customWidth="1"/>
    <col min="4615" max="4615" width="11.109375" customWidth="1"/>
    <col min="4865" max="4865" width="4.6640625" customWidth="1"/>
    <col min="4866" max="4866" width="36.88671875" customWidth="1"/>
    <col min="4867" max="4867" width="52.88671875" customWidth="1"/>
    <col min="4868" max="4868" width="21.33203125" customWidth="1"/>
    <col min="4870" max="4870" width="5" customWidth="1"/>
    <col min="4871" max="4871" width="11.109375" customWidth="1"/>
    <col min="5121" max="5121" width="4.6640625" customWidth="1"/>
    <col min="5122" max="5122" width="36.88671875" customWidth="1"/>
    <col min="5123" max="5123" width="52.88671875" customWidth="1"/>
    <col min="5124" max="5124" width="21.33203125" customWidth="1"/>
    <col min="5126" max="5126" width="5" customWidth="1"/>
    <col min="5127" max="5127" width="11.109375" customWidth="1"/>
    <col min="5377" max="5377" width="4.6640625" customWidth="1"/>
    <col min="5378" max="5378" width="36.88671875" customWidth="1"/>
    <col min="5379" max="5379" width="52.88671875" customWidth="1"/>
    <col min="5380" max="5380" width="21.33203125" customWidth="1"/>
    <col min="5382" max="5382" width="5" customWidth="1"/>
    <col min="5383" max="5383" width="11.109375" customWidth="1"/>
    <col min="5633" max="5633" width="4.6640625" customWidth="1"/>
    <col min="5634" max="5634" width="36.88671875" customWidth="1"/>
    <col min="5635" max="5635" width="52.88671875" customWidth="1"/>
    <col min="5636" max="5636" width="21.33203125" customWidth="1"/>
    <col min="5638" max="5638" width="5" customWidth="1"/>
    <col min="5639" max="5639" width="11.109375" customWidth="1"/>
    <col min="5889" max="5889" width="4.6640625" customWidth="1"/>
    <col min="5890" max="5890" width="36.88671875" customWidth="1"/>
    <col min="5891" max="5891" width="52.88671875" customWidth="1"/>
    <col min="5892" max="5892" width="21.33203125" customWidth="1"/>
    <col min="5894" max="5894" width="5" customWidth="1"/>
    <col min="5895" max="5895" width="11.109375" customWidth="1"/>
    <col min="6145" max="6145" width="4.6640625" customWidth="1"/>
    <col min="6146" max="6146" width="36.88671875" customWidth="1"/>
    <col min="6147" max="6147" width="52.88671875" customWidth="1"/>
    <col min="6148" max="6148" width="21.33203125" customWidth="1"/>
    <col min="6150" max="6150" width="5" customWidth="1"/>
    <col min="6151" max="6151" width="11.109375" customWidth="1"/>
    <col min="6401" max="6401" width="4.6640625" customWidth="1"/>
    <col min="6402" max="6402" width="36.88671875" customWidth="1"/>
    <col min="6403" max="6403" width="52.88671875" customWidth="1"/>
    <col min="6404" max="6404" width="21.33203125" customWidth="1"/>
    <col min="6406" max="6406" width="5" customWidth="1"/>
    <col min="6407" max="6407" width="11.109375" customWidth="1"/>
    <col min="6657" max="6657" width="4.6640625" customWidth="1"/>
    <col min="6658" max="6658" width="36.88671875" customWidth="1"/>
    <col min="6659" max="6659" width="52.88671875" customWidth="1"/>
    <col min="6660" max="6660" width="21.33203125" customWidth="1"/>
    <col min="6662" max="6662" width="5" customWidth="1"/>
    <col min="6663" max="6663" width="11.109375" customWidth="1"/>
    <col min="6913" max="6913" width="4.6640625" customWidth="1"/>
    <col min="6914" max="6914" width="36.88671875" customWidth="1"/>
    <col min="6915" max="6915" width="52.88671875" customWidth="1"/>
    <col min="6916" max="6916" width="21.33203125" customWidth="1"/>
    <col min="6918" max="6918" width="5" customWidth="1"/>
    <col min="6919" max="6919" width="11.109375" customWidth="1"/>
    <col min="7169" max="7169" width="4.6640625" customWidth="1"/>
    <col min="7170" max="7170" width="36.88671875" customWidth="1"/>
    <col min="7171" max="7171" width="52.88671875" customWidth="1"/>
    <col min="7172" max="7172" width="21.33203125" customWidth="1"/>
    <col min="7174" max="7174" width="5" customWidth="1"/>
    <col min="7175" max="7175" width="11.109375" customWidth="1"/>
    <col min="7425" max="7425" width="4.6640625" customWidth="1"/>
    <col min="7426" max="7426" width="36.88671875" customWidth="1"/>
    <col min="7427" max="7427" width="52.88671875" customWidth="1"/>
    <col min="7428" max="7428" width="21.33203125" customWidth="1"/>
    <col min="7430" max="7430" width="5" customWidth="1"/>
    <col min="7431" max="7431" width="11.109375" customWidth="1"/>
    <col min="7681" max="7681" width="4.6640625" customWidth="1"/>
    <col min="7682" max="7682" width="36.88671875" customWidth="1"/>
    <col min="7683" max="7683" width="52.88671875" customWidth="1"/>
    <col min="7684" max="7684" width="21.33203125" customWidth="1"/>
    <col min="7686" max="7686" width="5" customWidth="1"/>
    <col min="7687" max="7687" width="11.109375" customWidth="1"/>
    <col min="7937" max="7937" width="4.6640625" customWidth="1"/>
    <col min="7938" max="7938" width="36.88671875" customWidth="1"/>
    <col min="7939" max="7939" width="52.88671875" customWidth="1"/>
    <col min="7940" max="7940" width="21.33203125" customWidth="1"/>
    <col min="7942" max="7942" width="5" customWidth="1"/>
    <col min="7943" max="7943" width="11.109375" customWidth="1"/>
    <col min="8193" max="8193" width="4.6640625" customWidth="1"/>
    <col min="8194" max="8194" width="36.88671875" customWidth="1"/>
    <col min="8195" max="8195" width="52.88671875" customWidth="1"/>
    <col min="8196" max="8196" width="21.33203125" customWidth="1"/>
    <col min="8198" max="8198" width="5" customWidth="1"/>
    <col min="8199" max="8199" width="11.109375" customWidth="1"/>
    <col min="8449" max="8449" width="4.6640625" customWidth="1"/>
    <col min="8450" max="8450" width="36.88671875" customWidth="1"/>
    <col min="8451" max="8451" width="52.88671875" customWidth="1"/>
    <col min="8452" max="8452" width="21.33203125" customWidth="1"/>
    <col min="8454" max="8454" width="5" customWidth="1"/>
    <col min="8455" max="8455" width="11.109375" customWidth="1"/>
    <col min="8705" max="8705" width="4.6640625" customWidth="1"/>
    <col min="8706" max="8706" width="36.88671875" customWidth="1"/>
    <col min="8707" max="8707" width="52.88671875" customWidth="1"/>
    <col min="8708" max="8708" width="21.33203125" customWidth="1"/>
    <col min="8710" max="8710" width="5" customWidth="1"/>
    <col min="8711" max="8711" width="11.109375" customWidth="1"/>
    <col min="8961" max="8961" width="4.6640625" customWidth="1"/>
    <col min="8962" max="8962" width="36.88671875" customWidth="1"/>
    <col min="8963" max="8963" width="52.88671875" customWidth="1"/>
    <col min="8964" max="8964" width="21.33203125" customWidth="1"/>
    <col min="8966" max="8966" width="5" customWidth="1"/>
    <col min="8967" max="8967" width="11.109375" customWidth="1"/>
    <col min="9217" max="9217" width="4.6640625" customWidth="1"/>
    <col min="9218" max="9218" width="36.88671875" customWidth="1"/>
    <col min="9219" max="9219" width="52.88671875" customWidth="1"/>
    <col min="9220" max="9220" width="21.33203125" customWidth="1"/>
    <col min="9222" max="9222" width="5" customWidth="1"/>
    <col min="9223" max="9223" width="11.109375" customWidth="1"/>
    <col min="9473" max="9473" width="4.6640625" customWidth="1"/>
    <col min="9474" max="9474" width="36.88671875" customWidth="1"/>
    <col min="9475" max="9475" width="52.88671875" customWidth="1"/>
    <col min="9476" max="9476" width="21.33203125" customWidth="1"/>
    <col min="9478" max="9478" width="5" customWidth="1"/>
    <col min="9479" max="9479" width="11.109375" customWidth="1"/>
    <col min="9729" max="9729" width="4.6640625" customWidth="1"/>
    <col min="9730" max="9730" width="36.88671875" customWidth="1"/>
    <col min="9731" max="9731" width="52.88671875" customWidth="1"/>
    <col min="9732" max="9732" width="21.33203125" customWidth="1"/>
    <col min="9734" max="9734" width="5" customWidth="1"/>
    <col min="9735" max="9735" width="11.109375" customWidth="1"/>
    <col min="9985" max="9985" width="4.6640625" customWidth="1"/>
    <col min="9986" max="9986" width="36.88671875" customWidth="1"/>
    <col min="9987" max="9987" width="52.88671875" customWidth="1"/>
    <col min="9988" max="9988" width="21.33203125" customWidth="1"/>
    <col min="9990" max="9990" width="5" customWidth="1"/>
    <col min="9991" max="9991" width="11.109375" customWidth="1"/>
    <col min="10241" max="10241" width="4.6640625" customWidth="1"/>
    <col min="10242" max="10242" width="36.88671875" customWidth="1"/>
    <col min="10243" max="10243" width="52.88671875" customWidth="1"/>
    <col min="10244" max="10244" width="21.33203125" customWidth="1"/>
    <col min="10246" max="10246" width="5" customWidth="1"/>
    <col min="10247" max="10247" width="11.109375" customWidth="1"/>
    <col min="10497" max="10497" width="4.6640625" customWidth="1"/>
    <col min="10498" max="10498" width="36.88671875" customWidth="1"/>
    <col min="10499" max="10499" width="52.88671875" customWidth="1"/>
    <col min="10500" max="10500" width="21.33203125" customWidth="1"/>
    <col min="10502" max="10502" width="5" customWidth="1"/>
    <col min="10503" max="10503" width="11.109375" customWidth="1"/>
    <col min="10753" max="10753" width="4.6640625" customWidth="1"/>
    <col min="10754" max="10754" width="36.88671875" customWidth="1"/>
    <col min="10755" max="10755" width="52.88671875" customWidth="1"/>
    <col min="10756" max="10756" width="21.33203125" customWidth="1"/>
    <col min="10758" max="10758" width="5" customWidth="1"/>
    <col min="10759" max="10759" width="11.109375" customWidth="1"/>
    <col min="11009" max="11009" width="4.6640625" customWidth="1"/>
    <col min="11010" max="11010" width="36.88671875" customWidth="1"/>
    <col min="11011" max="11011" width="52.88671875" customWidth="1"/>
    <col min="11012" max="11012" width="21.33203125" customWidth="1"/>
    <col min="11014" max="11014" width="5" customWidth="1"/>
    <col min="11015" max="11015" width="11.109375" customWidth="1"/>
    <col min="11265" max="11265" width="4.6640625" customWidth="1"/>
    <col min="11266" max="11266" width="36.88671875" customWidth="1"/>
    <col min="11267" max="11267" width="52.88671875" customWidth="1"/>
    <col min="11268" max="11268" width="21.33203125" customWidth="1"/>
    <col min="11270" max="11270" width="5" customWidth="1"/>
    <col min="11271" max="11271" width="11.109375" customWidth="1"/>
    <col min="11521" max="11521" width="4.6640625" customWidth="1"/>
    <col min="11522" max="11522" width="36.88671875" customWidth="1"/>
    <col min="11523" max="11523" width="52.88671875" customWidth="1"/>
    <col min="11524" max="11524" width="21.33203125" customWidth="1"/>
    <col min="11526" max="11526" width="5" customWidth="1"/>
    <col min="11527" max="11527" width="11.109375" customWidth="1"/>
    <col min="11777" max="11777" width="4.6640625" customWidth="1"/>
    <col min="11778" max="11778" width="36.88671875" customWidth="1"/>
    <col min="11779" max="11779" width="52.88671875" customWidth="1"/>
    <col min="11780" max="11780" width="21.33203125" customWidth="1"/>
    <col min="11782" max="11782" width="5" customWidth="1"/>
    <col min="11783" max="11783" width="11.109375" customWidth="1"/>
    <col min="12033" max="12033" width="4.6640625" customWidth="1"/>
    <col min="12034" max="12034" width="36.88671875" customWidth="1"/>
    <col min="12035" max="12035" width="52.88671875" customWidth="1"/>
    <col min="12036" max="12036" width="21.33203125" customWidth="1"/>
    <col min="12038" max="12038" width="5" customWidth="1"/>
    <col min="12039" max="12039" width="11.109375" customWidth="1"/>
    <col min="12289" max="12289" width="4.6640625" customWidth="1"/>
    <col min="12290" max="12290" width="36.88671875" customWidth="1"/>
    <col min="12291" max="12291" width="52.88671875" customWidth="1"/>
    <col min="12292" max="12292" width="21.33203125" customWidth="1"/>
    <col min="12294" max="12294" width="5" customWidth="1"/>
    <col min="12295" max="12295" width="11.109375" customWidth="1"/>
    <col min="12545" max="12545" width="4.6640625" customWidth="1"/>
    <col min="12546" max="12546" width="36.88671875" customWidth="1"/>
    <col min="12547" max="12547" width="52.88671875" customWidth="1"/>
    <col min="12548" max="12548" width="21.33203125" customWidth="1"/>
    <col min="12550" max="12550" width="5" customWidth="1"/>
    <col min="12551" max="12551" width="11.109375" customWidth="1"/>
    <col min="12801" max="12801" width="4.6640625" customWidth="1"/>
    <col min="12802" max="12802" width="36.88671875" customWidth="1"/>
    <col min="12803" max="12803" width="52.88671875" customWidth="1"/>
    <col min="12804" max="12804" width="21.33203125" customWidth="1"/>
    <col min="12806" max="12806" width="5" customWidth="1"/>
    <col min="12807" max="12807" width="11.109375" customWidth="1"/>
    <col min="13057" max="13057" width="4.6640625" customWidth="1"/>
    <col min="13058" max="13058" width="36.88671875" customWidth="1"/>
    <col min="13059" max="13059" width="52.88671875" customWidth="1"/>
    <col min="13060" max="13060" width="21.33203125" customWidth="1"/>
    <col min="13062" max="13062" width="5" customWidth="1"/>
    <col min="13063" max="13063" width="11.109375" customWidth="1"/>
    <col min="13313" max="13313" width="4.6640625" customWidth="1"/>
    <col min="13314" max="13314" width="36.88671875" customWidth="1"/>
    <col min="13315" max="13315" width="52.88671875" customWidth="1"/>
    <col min="13316" max="13316" width="21.33203125" customWidth="1"/>
    <col min="13318" max="13318" width="5" customWidth="1"/>
    <col min="13319" max="13319" width="11.109375" customWidth="1"/>
    <col min="13569" max="13569" width="4.6640625" customWidth="1"/>
    <col min="13570" max="13570" width="36.88671875" customWidth="1"/>
    <col min="13571" max="13571" width="52.88671875" customWidth="1"/>
    <col min="13572" max="13572" width="21.33203125" customWidth="1"/>
    <col min="13574" max="13574" width="5" customWidth="1"/>
    <col min="13575" max="13575" width="11.109375" customWidth="1"/>
    <col min="13825" max="13825" width="4.6640625" customWidth="1"/>
    <col min="13826" max="13826" width="36.88671875" customWidth="1"/>
    <col min="13827" max="13827" width="52.88671875" customWidth="1"/>
    <col min="13828" max="13828" width="21.33203125" customWidth="1"/>
    <col min="13830" max="13830" width="5" customWidth="1"/>
    <col min="13831" max="13831" width="11.109375" customWidth="1"/>
    <col min="14081" max="14081" width="4.6640625" customWidth="1"/>
    <col min="14082" max="14082" width="36.88671875" customWidth="1"/>
    <col min="14083" max="14083" width="52.88671875" customWidth="1"/>
    <col min="14084" max="14084" width="21.33203125" customWidth="1"/>
    <col min="14086" max="14086" width="5" customWidth="1"/>
    <col min="14087" max="14087" width="11.109375" customWidth="1"/>
    <col min="14337" max="14337" width="4.6640625" customWidth="1"/>
    <col min="14338" max="14338" width="36.88671875" customWidth="1"/>
    <col min="14339" max="14339" width="52.88671875" customWidth="1"/>
    <col min="14340" max="14340" width="21.33203125" customWidth="1"/>
    <col min="14342" max="14342" width="5" customWidth="1"/>
    <col min="14343" max="14343" width="11.109375" customWidth="1"/>
    <col min="14593" max="14593" width="4.6640625" customWidth="1"/>
    <col min="14594" max="14594" width="36.88671875" customWidth="1"/>
    <col min="14595" max="14595" width="52.88671875" customWidth="1"/>
    <col min="14596" max="14596" width="21.33203125" customWidth="1"/>
    <col min="14598" max="14598" width="5" customWidth="1"/>
    <col min="14599" max="14599" width="11.109375" customWidth="1"/>
    <col min="14849" max="14849" width="4.6640625" customWidth="1"/>
    <col min="14850" max="14850" width="36.88671875" customWidth="1"/>
    <col min="14851" max="14851" width="52.88671875" customWidth="1"/>
    <col min="14852" max="14852" width="21.33203125" customWidth="1"/>
    <col min="14854" max="14854" width="5" customWidth="1"/>
    <col min="14855" max="14855" width="11.109375" customWidth="1"/>
    <col min="15105" max="15105" width="4.6640625" customWidth="1"/>
    <col min="15106" max="15106" width="36.88671875" customWidth="1"/>
    <col min="15107" max="15107" width="52.88671875" customWidth="1"/>
    <col min="15108" max="15108" width="21.33203125" customWidth="1"/>
    <col min="15110" max="15110" width="5" customWidth="1"/>
    <col min="15111" max="15111" width="11.109375" customWidth="1"/>
    <col min="15361" max="15361" width="4.6640625" customWidth="1"/>
    <col min="15362" max="15362" width="36.88671875" customWidth="1"/>
    <col min="15363" max="15363" width="52.88671875" customWidth="1"/>
    <col min="15364" max="15364" width="21.33203125" customWidth="1"/>
    <col min="15366" max="15366" width="5" customWidth="1"/>
    <col min="15367" max="15367" width="11.109375" customWidth="1"/>
    <col min="15617" max="15617" width="4.6640625" customWidth="1"/>
    <col min="15618" max="15618" width="36.88671875" customWidth="1"/>
    <col min="15619" max="15619" width="52.88671875" customWidth="1"/>
    <col min="15620" max="15620" width="21.33203125" customWidth="1"/>
    <col min="15622" max="15622" width="5" customWidth="1"/>
    <col min="15623" max="15623" width="11.109375" customWidth="1"/>
    <col min="15873" max="15873" width="4.6640625" customWidth="1"/>
    <col min="15874" max="15874" width="36.88671875" customWidth="1"/>
    <col min="15875" max="15875" width="52.88671875" customWidth="1"/>
    <col min="15876" max="15876" width="21.33203125" customWidth="1"/>
    <col min="15878" max="15878" width="5" customWidth="1"/>
    <col min="15879" max="15879" width="11.109375" customWidth="1"/>
    <col min="16129" max="16129" width="4.6640625" customWidth="1"/>
    <col min="16130" max="16130" width="36.88671875" customWidth="1"/>
    <col min="16131" max="16131" width="52.88671875" customWidth="1"/>
    <col min="16132" max="16132" width="21.33203125" customWidth="1"/>
    <col min="16134" max="16134" width="5" customWidth="1"/>
    <col min="16135" max="16135" width="11.109375" customWidth="1"/>
  </cols>
  <sheetData>
    <row r="2" spans="1:9" ht="17.399999999999999" x14ac:dyDescent="0.3">
      <c r="B2" s="3" t="s">
        <v>64</v>
      </c>
    </row>
    <row r="3" spans="1:9" ht="13.8" thickBot="1" x14ac:dyDescent="0.3"/>
    <row r="4" spans="1:9" ht="37.5" customHeight="1" thickBot="1" x14ac:dyDescent="0.3">
      <c r="A4" s="33" t="s">
        <v>0</v>
      </c>
      <c r="B4" s="34" t="s">
        <v>1</v>
      </c>
      <c r="C4" s="34" t="s">
        <v>2</v>
      </c>
      <c r="D4" s="34"/>
      <c r="E4" s="36" t="s">
        <v>5</v>
      </c>
      <c r="F4" s="34" t="s">
        <v>3</v>
      </c>
      <c r="G4" s="35" t="s">
        <v>4</v>
      </c>
      <c r="H4" s="47" t="s">
        <v>73</v>
      </c>
      <c r="I4" s="48" t="s">
        <v>74</v>
      </c>
    </row>
    <row r="5" spans="1:9" ht="15.9" customHeight="1" x14ac:dyDescent="0.25">
      <c r="A5" s="42">
        <v>1</v>
      </c>
      <c r="B5" s="43" t="s">
        <v>8</v>
      </c>
      <c r="C5" s="43" t="s">
        <v>28</v>
      </c>
      <c r="D5" s="44"/>
      <c r="E5" s="70" t="s">
        <v>16</v>
      </c>
      <c r="F5" s="44" t="s">
        <v>6</v>
      </c>
      <c r="G5" s="45">
        <v>4</v>
      </c>
      <c r="H5" s="50">
        <v>0</v>
      </c>
      <c r="I5" s="51">
        <f t="shared" ref="I5:I29" si="0">H5*G5</f>
        <v>0</v>
      </c>
    </row>
    <row r="6" spans="1:9" ht="15.9" customHeight="1" x14ac:dyDescent="0.25">
      <c r="A6" s="38">
        <v>2</v>
      </c>
      <c r="B6" s="6" t="s">
        <v>8</v>
      </c>
      <c r="C6" s="6" t="s">
        <v>17</v>
      </c>
      <c r="D6" s="13"/>
      <c r="E6" s="13" t="s">
        <v>16</v>
      </c>
      <c r="F6" s="13" t="s">
        <v>6</v>
      </c>
      <c r="G6" s="39">
        <v>1</v>
      </c>
      <c r="H6" s="52">
        <v>0</v>
      </c>
      <c r="I6" s="53">
        <f t="shared" si="0"/>
        <v>0</v>
      </c>
    </row>
    <row r="7" spans="1:9" ht="15.9" customHeight="1" x14ac:dyDescent="0.3">
      <c r="A7" s="38">
        <v>3</v>
      </c>
      <c r="B7" s="4" t="s">
        <v>34</v>
      </c>
      <c r="C7" s="4" t="s">
        <v>10</v>
      </c>
      <c r="D7" s="13"/>
      <c r="E7" s="13" t="s">
        <v>9</v>
      </c>
      <c r="F7" s="15" t="s">
        <v>6</v>
      </c>
      <c r="G7" s="39">
        <v>2</v>
      </c>
      <c r="H7" s="52">
        <v>0</v>
      </c>
      <c r="I7" s="53">
        <f t="shared" si="0"/>
        <v>0</v>
      </c>
    </row>
    <row r="8" spans="1:9" ht="15.9" customHeight="1" x14ac:dyDescent="0.25">
      <c r="A8" s="38">
        <v>4</v>
      </c>
      <c r="B8" s="4" t="s">
        <v>66</v>
      </c>
      <c r="C8" s="71" t="s">
        <v>87</v>
      </c>
      <c r="D8" s="5"/>
      <c r="E8" s="5" t="s">
        <v>71</v>
      </c>
      <c r="F8" s="5" t="s">
        <v>11</v>
      </c>
      <c r="G8" s="39">
        <v>15</v>
      </c>
      <c r="H8" s="52">
        <v>0</v>
      </c>
      <c r="I8" s="53">
        <f t="shared" si="0"/>
        <v>0</v>
      </c>
    </row>
    <row r="9" spans="1:9" ht="15.9" customHeight="1" x14ac:dyDescent="0.25">
      <c r="A9" s="38">
        <v>5</v>
      </c>
      <c r="B9" s="24" t="s">
        <v>52</v>
      </c>
      <c r="C9" s="4" t="s">
        <v>30</v>
      </c>
      <c r="D9" s="13"/>
      <c r="E9" s="13" t="s">
        <v>9</v>
      </c>
      <c r="F9" s="13" t="s">
        <v>6</v>
      </c>
      <c r="G9" s="39">
        <v>4</v>
      </c>
      <c r="H9" s="52">
        <v>0</v>
      </c>
      <c r="I9" s="53">
        <f t="shared" si="0"/>
        <v>0</v>
      </c>
    </row>
    <row r="10" spans="1:9" ht="15.9" customHeight="1" x14ac:dyDescent="0.3">
      <c r="A10" s="38">
        <v>6</v>
      </c>
      <c r="B10" s="24" t="s">
        <v>52</v>
      </c>
      <c r="C10" s="4" t="s">
        <v>21</v>
      </c>
      <c r="D10" s="13"/>
      <c r="E10" s="13" t="s">
        <v>9</v>
      </c>
      <c r="F10" s="15" t="s">
        <v>6</v>
      </c>
      <c r="G10" s="39">
        <v>2</v>
      </c>
      <c r="H10" s="52">
        <v>0</v>
      </c>
      <c r="I10" s="53">
        <f t="shared" si="0"/>
        <v>0</v>
      </c>
    </row>
    <row r="11" spans="1:9" ht="15.9" customHeight="1" x14ac:dyDescent="0.3">
      <c r="A11" s="38">
        <v>7</v>
      </c>
      <c r="B11" s="4" t="s">
        <v>67</v>
      </c>
      <c r="C11" s="4" t="s">
        <v>68</v>
      </c>
      <c r="D11" s="13"/>
      <c r="E11" s="13" t="s">
        <v>9</v>
      </c>
      <c r="F11" s="15" t="s">
        <v>6</v>
      </c>
      <c r="G11" s="39">
        <v>2</v>
      </c>
      <c r="H11" s="52">
        <v>0</v>
      </c>
      <c r="I11" s="53">
        <f t="shared" si="0"/>
        <v>0</v>
      </c>
    </row>
    <row r="12" spans="1:9" ht="15.9" customHeight="1" x14ac:dyDescent="0.25">
      <c r="A12" s="38">
        <v>8</v>
      </c>
      <c r="B12" s="24" t="s">
        <v>49</v>
      </c>
      <c r="C12" s="4" t="s">
        <v>30</v>
      </c>
      <c r="D12" s="13"/>
      <c r="E12" s="13" t="s">
        <v>9</v>
      </c>
      <c r="F12" s="13" t="s">
        <v>6</v>
      </c>
      <c r="G12" s="40">
        <v>4</v>
      </c>
      <c r="H12" s="52">
        <v>0</v>
      </c>
      <c r="I12" s="53">
        <f t="shared" si="0"/>
        <v>0</v>
      </c>
    </row>
    <row r="13" spans="1:9" ht="15.9" customHeight="1" x14ac:dyDescent="0.25">
      <c r="A13" s="38">
        <v>9</v>
      </c>
      <c r="B13" s="24" t="s">
        <v>49</v>
      </c>
      <c r="C13" s="4" t="s">
        <v>21</v>
      </c>
      <c r="D13" s="13"/>
      <c r="E13" s="13" t="s">
        <v>9</v>
      </c>
      <c r="F13" s="13" t="s">
        <v>6</v>
      </c>
      <c r="G13" s="40">
        <v>1</v>
      </c>
      <c r="H13" s="52">
        <v>0</v>
      </c>
      <c r="I13" s="53">
        <f t="shared" si="0"/>
        <v>0</v>
      </c>
    </row>
    <row r="14" spans="1:9" ht="15.9" customHeight="1" x14ac:dyDescent="0.25">
      <c r="A14" s="38">
        <v>10</v>
      </c>
      <c r="B14" s="24" t="s">
        <v>50</v>
      </c>
      <c r="C14" s="4" t="s">
        <v>30</v>
      </c>
      <c r="D14" s="13"/>
      <c r="E14" s="13" t="s">
        <v>9</v>
      </c>
      <c r="F14" s="13" t="s">
        <v>6</v>
      </c>
      <c r="G14" s="40">
        <v>2</v>
      </c>
      <c r="H14" s="52">
        <v>0</v>
      </c>
      <c r="I14" s="53">
        <f t="shared" si="0"/>
        <v>0</v>
      </c>
    </row>
    <row r="15" spans="1:9" ht="15.9" customHeight="1" x14ac:dyDescent="0.25">
      <c r="A15" s="38">
        <v>11</v>
      </c>
      <c r="B15" s="24" t="s">
        <v>57</v>
      </c>
      <c r="C15" s="4" t="s">
        <v>69</v>
      </c>
      <c r="D15" s="5"/>
      <c r="E15" s="5" t="s">
        <v>71</v>
      </c>
      <c r="F15" s="13" t="s">
        <v>6</v>
      </c>
      <c r="G15" s="40">
        <v>2</v>
      </c>
      <c r="H15" s="52">
        <v>0</v>
      </c>
      <c r="I15" s="53">
        <f t="shared" si="0"/>
        <v>0</v>
      </c>
    </row>
    <row r="16" spans="1:9" ht="15.9" customHeight="1" x14ac:dyDescent="0.3">
      <c r="A16" s="38">
        <v>12</v>
      </c>
      <c r="B16" s="24" t="s">
        <v>51</v>
      </c>
      <c r="C16" s="4" t="s">
        <v>93</v>
      </c>
      <c r="D16" s="5"/>
      <c r="E16" s="5" t="s">
        <v>71</v>
      </c>
      <c r="F16" s="15" t="s">
        <v>6</v>
      </c>
      <c r="G16" s="40">
        <v>4</v>
      </c>
      <c r="H16" s="52">
        <v>0</v>
      </c>
      <c r="I16" s="53">
        <f t="shared" si="0"/>
        <v>0</v>
      </c>
    </row>
    <row r="17" spans="1:9" ht="15.9" customHeight="1" x14ac:dyDescent="0.25">
      <c r="A17" s="38">
        <v>13</v>
      </c>
      <c r="B17" s="24" t="s">
        <v>90</v>
      </c>
      <c r="C17" s="25" t="s">
        <v>92</v>
      </c>
      <c r="D17" s="5"/>
      <c r="E17" s="5" t="s">
        <v>71</v>
      </c>
      <c r="F17" s="13" t="s">
        <v>6</v>
      </c>
      <c r="G17" s="41">
        <v>6</v>
      </c>
      <c r="H17" s="52">
        <v>0</v>
      </c>
      <c r="I17" s="53">
        <f t="shared" si="0"/>
        <v>0</v>
      </c>
    </row>
    <row r="18" spans="1:9" ht="15.9" customHeight="1" x14ac:dyDescent="0.25">
      <c r="A18" s="38">
        <v>14</v>
      </c>
      <c r="B18" s="24" t="s">
        <v>56</v>
      </c>
      <c r="C18" s="87" t="s">
        <v>91</v>
      </c>
      <c r="D18" s="5"/>
      <c r="E18" s="5" t="s">
        <v>71</v>
      </c>
      <c r="F18" s="13" t="s">
        <v>6</v>
      </c>
      <c r="G18" s="41">
        <v>10</v>
      </c>
      <c r="H18" s="52">
        <v>0</v>
      </c>
      <c r="I18" s="53">
        <f t="shared" si="0"/>
        <v>0</v>
      </c>
    </row>
    <row r="19" spans="1:9" ht="15.9" customHeight="1" x14ac:dyDescent="0.3">
      <c r="A19" s="38">
        <v>15</v>
      </c>
      <c r="B19" s="14" t="s">
        <v>12</v>
      </c>
      <c r="C19" s="17" t="s">
        <v>94</v>
      </c>
      <c r="D19" s="5"/>
      <c r="E19" s="5" t="s">
        <v>7</v>
      </c>
      <c r="F19" s="15" t="s">
        <v>6</v>
      </c>
      <c r="G19" s="41">
        <v>6</v>
      </c>
      <c r="H19" s="52">
        <v>0</v>
      </c>
      <c r="I19" s="53">
        <f t="shared" si="0"/>
        <v>0</v>
      </c>
    </row>
    <row r="20" spans="1:9" ht="15.9" customHeight="1" x14ac:dyDescent="0.3">
      <c r="A20" s="38">
        <v>16</v>
      </c>
      <c r="B20" s="14" t="s">
        <v>22</v>
      </c>
      <c r="C20" s="17" t="s">
        <v>23</v>
      </c>
      <c r="D20" s="5"/>
      <c r="E20" s="5" t="s">
        <v>7</v>
      </c>
      <c r="F20" s="15" t="s">
        <v>6</v>
      </c>
      <c r="G20" s="41">
        <v>6</v>
      </c>
      <c r="H20" s="52">
        <v>0</v>
      </c>
      <c r="I20" s="53">
        <f t="shared" si="0"/>
        <v>0</v>
      </c>
    </row>
    <row r="21" spans="1:9" ht="15.9" customHeight="1" x14ac:dyDescent="0.3">
      <c r="A21" s="38">
        <v>17</v>
      </c>
      <c r="B21" s="14" t="s">
        <v>24</v>
      </c>
      <c r="C21" s="17" t="s">
        <v>25</v>
      </c>
      <c r="D21" s="5"/>
      <c r="E21" s="5" t="s">
        <v>7</v>
      </c>
      <c r="F21" s="20" t="s">
        <v>11</v>
      </c>
      <c r="G21" s="41">
        <v>2</v>
      </c>
      <c r="H21" s="52">
        <v>0</v>
      </c>
      <c r="I21" s="53">
        <f t="shared" si="0"/>
        <v>0</v>
      </c>
    </row>
    <row r="22" spans="1:9" ht="15.9" customHeight="1" x14ac:dyDescent="0.3">
      <c r="A22" s="38">
        <v>18</v>
      </c>
      <c r="B22" s="14" t="s">
        <v>38</v>
      </c>
      <c r="C22" s="17" t="s">
        <v>108</v>
      </c>
      <c r="D22" s="5"/>
      <c r="E22" s="5" t="s">
        <v>7</v>
      </c>
      <c r="F22" s="20" t="s">
        <v>6</v>
      </c>
      <c r="G22" s="41">
        <v>10</v>
      </c>
      <c r="H22" s="52">
        <v>0</v>
      </c>
      <c r="I22" s="53">
        <f t="shared" si="0"/>
        <v>0</v>
      </c>
    </row>
    <row r="23" spans="1:9" ht="15.9" customHeight="1" x14ac:dyDescent="0.3">
      <c r="A23" s="38">
        <v>19</v>
      </c>
      <c r="B23" s="14" t="s">
        <v>82</v>
      </c>
      <c r="C23" s="17"/>
      <c r="D23" s="5"/>
      <c r="E23" s="5" t="s">
        <v>7</v>
      </c>
      <c r="F23" s="15" t="s">
        <v>6</v>
      </c>
      <c r="G23" s="41">
        <v>10</v>
      </c>
      <c r="H23" s="52">
        <v>0</v>
      </c>
      <c r="I23" s="53">
        <f t="shared" si="0"/>
        <v>0</v>
      </c>
    </row>
    <row r="24" spans="1:9" ht="15.9" customHeight="1" x14ac:dyDescent="0.3">
      <c r="A24" s="38">
        <v>20</v>
      </c>
      <c r="B24" s="14" t="s">
        <v>26</v>
      </c>
      <c r="C24" s="17" t="s">
        <v>27</v>
      </c>
      <c r="D24" s="5"/>
      <c r="E24" s="5" t="s">
        <v>7</v>
      </c>
      <c r="F24" s="15" t="s">
        <v>6</v>
      </c>
      <c r="G24" s="41">
        <v>100</v>
      </c>
      <c r="H24" s="52">
        <v>0</v>
      </c>
      <c r="I24" s="53">
        <f t="shared" si="0"/>
        <v>0</v>
      </c>
    </row>
    <row r="25" spans="1:9" ht="15.9" customHeight="1" x14ac:dyDescent="0.3">
      <c r="A25" s="38">
        <v>21</v>
      </c>
      <c r="B25" s="16" t="s">
        <v>97</v>
      </c>
      <c r="C25" s="17" t="s">
        <v>27</v>
      </c>
      <c r="D25" s="5"/>
      <c r="E25" s="5" t="s">
        <v>7</v>
      </c>
      <c r="F25" s="5" t="s">
        <v>6</v>
      </c>
      <c r="G25" s="41">
        <v>100</v>
      </c>
      <c r="H25" s="52">
        <v>0</v>
      </c>
      <c r="I25" s="53">
        <f t="shared" si="0"/>
        <v>0</v>
      </c>
    </row>
    <row r="26" spans="1:9" ht="15.9" customHeight="1" x14ac:dyDescent="0.3">
      <c r="A26" s="38">
        <v>22</v>
      </c>
      <c r="B26" s="9" t="s">
        <v>72</v>
      </c>
      <c r="C26" s="19" t="s">
        <v>27</v>
      </c>
      <c r="D26" s="5"/>
      <c r="E26" s="5" t="s">
        <v>7</v>
      </c>
      <c r="F26" s="20" t="s">
        <v>6</v>
      </c>
      <c r="G26" s="88">
        <f>G19</f>
        <v>6</v>
      </c>
      <c r="H26" s="89">
        <v>0</v>
      </c>
      <c r="I26" s="53">
        <f t="shared" si="0"/>
        <v>0</v>
      </c>
    </row>
    <row r="27" spans="1:9" ht="15.9" customHeight="1" x14ac:dyDescent="0.3">
      <c r="A27" s="38">
        <v>23</v>
      </c>
      <c r="B27" s="9" t="s">
        <v>13</v>
      </c>
      <c r="C27" s="19" t="s">
        <v>95</v>
      </c>
      <c r="D27" s="10"/>
      <c r="E27" s="10" t="s">
        <v>89</v>
      </c>
      <c r="F27" s="20" t="s">
        <v>11</v>
      </c>
      <c r="G27" s="88">
        <v>12</v>
      </c>
      <c r="H27" s="89">
        <v>0</v>
      </c>
      <c r="I27" s="53">
        <f t="shared" si="0"/>
        <v>0</v>
      </c>
    </row>
    <row r="28" spans="1:9" ht="15.9" customHeight="1" x14ac:dyDescent="0.3">
      <c r="A28" s="38">
        <v>24</v>
      </c>
      <c r="B28" s="9" t="s">
        <v>84</v>
      </c>
      <c r="C28" s="19"/>
      <c r="D28" s="10"/>
      <c r="E28" s="10"/>
      <c r="F28" s="20" t="s">
        <v>83</v>
      </c>
      <c r="G28" s="88">
        <v>1</v>
      </c>
      <c r="H28" s="89">
        <v>0</v>
      </c>
      <c r="I28" s="53">
        <f t="shared" si="0"/>
        <v>0</v>
      </c>
    </row>
    <row r="29" spans="1:9" ht="30" customHeight="1" x14ac:dyDescent="0.3">
      <c r="A29" s="38">
        <v>24</v>
      </c>
      <c r="B29" s="9" t="s">
        <v>86</v>
      </c>
      <c r="C29" s="96" t="s">
        <v>109</v>
      </c>
      <c r="D29" s="97"/>
      <c r="E29" s="98"/>
      <c r="F29" s="20" t="s">
        <v>83</v>
      </c>
      <c r="G29" s="86">
        <v>1</v>
      </c>
      <c r="H29" s="89">
        <v>0</v>
      </c>
      <c r="I29" s="53">
        <f t="shared" si="0"/>
        <v>0</v>
      </c>
    </row>
    <row r="30" spans="1:9" ht="18" thickBot="1" x14ac:dyDescent="0.35">
      <c r="A30" s="101"/>
      <c r="B30" s="102" t="s">
        <v>75</v>
      </c>
      <c r="C30" s="103"/>
      <c r="D30" s="103"/>
      <c r="E30" s="103"/>
      <c r="F30" s="103"/>
      <c r="G30" s="103"/>
      <c r="H30" s="103"/>
      <c r="I30" s="104">
        <f>SUM(I5:I29)</f>
        <v>0</v>
      </c>
    </row>
    <row r="31" spans="1:9" x14ac:dyDescent="0.25">
      <c r="B31" s="99" t="s">
        <v>80</v>
      </c>
      <c r="C31" s="100"/>
      <c r="F31" s="90"/>
      <c r="G31" s="91"/>
      <c r="H31" s="92"/>
    </row>
    <row r="32" spans="1:9" x14ac:dyDescent="0.25">
      <c r="F32" s="90"/>
      <c r="G32" s="91"/>
      <c r="H32" s="92"/>
    </row>
  </sheetData>
  <mergeCells count="2">
    <mergeCell ref="C29:E29"/>
    <mergeCell ref="B31:C31"/>
  </mergeCells>
  <pageMargins left="0.70866141732283472" right="0.70866141732283472" top="1.3779527559055118" bottom="0.39370078740157483" header="0.31496062992125984" footer="0.31496062992125984"/>
  <pageSetup paperSize="9" scale="85" fitToHeight="0" orientation="landscape" r:id="rId1"/>
  <headerFooter>
    <oddHeader>&amp;LApek Praha s.r.o.&amp;RStrana:&amp;P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Odpadní teplo - Technologie</vt:lpstr>
      <vt:lpstr>Odpadní teplo rozvody - primár</vt:lpstr>
      <vt:lpstr>Odpadní teplo rozvody - sekundá</vt:lpstr>
      <vt:lpstr>'Odpadní teplo - Technologie'!Názvy_tisku</vt:lpstr>
      <vt:lpstr>'Odpadní teplo - Technologie'!Oblast_tisku</vt:lpstr>
      <vt:lpstr>'Odpadní teplo rozvody - primár'!Oblast_tisku</vt:lpstr>
      <vt:lpstr>'Odpadní teplo rozvody - sekundá'!Oblast_tisku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Kubáč</dc:creator>
  <cp:lastModifiedBy>User</cp:lastModifiedBy>
  <cp:lastPrinted>2019-10-25T07:51:57Z</cp:lastPrinted>
  <dcterms:created xsi:type="dcterms:W3CDTF">2007-01-30T15:01:58Z</dcterms:created>
  <dcterms:modified xsi:type="dcterms:W3CDTF">2022-08-25T06:10:28Z</dcterms:modified>
</cp:coreProperties>
</file>